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งานพัสดุและยานพาหนะ\2569\งานปรับปรุง\งานปรับปรุง\3 งานปรับปรุงโรงฝึกกีฬา 40 ปี\"/>
    </mc:Choice>
  </mc:AlternateContent>
  <bookViews>
    <workbookView xWindow="0" yWindow="0" windowWidth="28800" windowHeight="12480" activeTab="3"/>
  </bookViews>
  <sheets>
    <sheet name="ปร.4(ข)" sheetId="5" r:id="rId1"/>
    <sheet name="ปร.4(ก)" sheetId="3" r:id="rId2"/>
    <sheet name="ปร.5" sheetId="2" r:id="rId3"/>
    <sheet name="ปร.6" sheetId="1" r:id="rId4"/>
    <sheet name="(Factor F)" sheetId="9" r:id="rId5"/>
    <sheet name="Sheet1" sheetId="10" state="hidden" r:id="rId6"/>
  </sheets>
  <definedNames>
    <definedName name="_xlnm.Print_Area" localSheetId="4">'(Factor F)'!$A$1:$L$33</definedName>
    <definedName name="_xlnm.Print_Area" localSheetId="1">'ปร.4(ก)'!$A$1:$J$57</definedName>
    <definedName name="_xlnm.Print_Area" localSheetId="0">'ปร.4(ข)'!$A$1:$J$28</definedName>
    <definedName name="_xlnm.Print_Area" localSheetId="2">ปร.5!$A$1:$N$66</definedName>
    <definedName name="_xlnm.Print_Area" localSheetId="3">ปร.6!$A$1:$K$31</definedName>
    <definedName name="_xlnm.Print_Titles" localSheetId="1">'ปร.4(ก)'!$1:$7</definedName>
  </definedNames>
  <calcPr calcId="152511"/>
</workbook>
</file>

<file path=xl/calcChain.xml><?xml version="1.0" encoding="utf-8"?>
<calcChain xmlns="http://schemas.openxmlformats.org/spreadsheetml/2006/main">
  <c r="B12" i="3" l="1"/>
  <c r="I12" i="3"/>
  <c r="B12" i="2" l="1"/>
  <c r="C2" i="9" l="1"/>
  <c r="B13" i="1"/>
  <c r="B14" i="1" l="1"/>
  <c r="I28" i="5" l="1"/>
  <c r="K47" i="2" s="1"/>
  <c r="B10" i="3" l="1"/>
  <c r="B13" i="3" l="1"/>
  <c r="A13" i="3"/>
  <c r="B11" i="3"/>
  <c r="A11" i="3"/>
  <c r="A10" i="3"/>
  <c r="I57" i="3" l="1"/>
  <c r="I13" i="3" s="1"/>
  <c r="I11" i="3" l="1"/>
  <c r="L14" i="9"/>
  <c r="H28" i="5" l="1"/>
  <c r="L31" i="9" l="1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3" i="9"/>
  <c r="L12" i="9"/>
  <c r="L11" i="9"/>
  <c r="L10" i="9"/>
  <c r="L9" i="9"/>
  <c r="V7" i="9"/>
  <c r="L8" i="9"/>
  <c r="A1" i="5"/>
  <c r="A13" i="1"/>
  <c r="M47" i="2"/>
  <c r="M56" i="2" s="1"/>
  <c r="H14" i="1" l="1"/>
  <c r="A56" i="2" l="1"/>
  <c r="I10" i="3"/>
  <c r="I32" i="3" s="1"/>
  <c r="K12" i="2" s="1"/>
  <c r="G2" i="10" l="1"/>
  <c r="H17" i="9" l="1"/>
  <c r="P8" i="9"/>
  <c r="P10" i="9" l="1"/>
  <c r="G23" i="9" s="1"/>
  <c r="P11" i="9"/>
  <c r="G26" i="9"/>
  <c r="I23" i="9" l="1"/>
  <c r="R11" i="9"/>
  <c r="P12" i="9"/>
  <c r="G24" i="9"/>
  <c r="H18" i="9"/>
  <c r="E24" i="9" l="1"/>
  <c r="H19" i="9"/>
  <c r="R12" i="9"/>
  <c r="C23" i="9"/>
  <c r="A23" i="9"/>
  <c r="H20" i="9"/>
  <c r="H21" i="9" l="1"/>
  <c r="E23" i="9"/>
  <c r="P18" i="9" s="1"/>
  <c r="P19" i="9" s="1"/>
  <c r="P20" i="9" s="1"/>
  <c r="G27" i="9" s="1"/>
  <c r="L12" i="2" s="1"/>
  <c r="M12" i="2" s="1"/>
  <c r="M19" i="2" s="1"/>
  <c r="M20" i="2" s="1"/>
  <c r="A20" i="2" l="1"/>
  <c r="H13" i="1"/>
  <c r="H22" i="1" s="1"/>
  <c r="B23" i="1" l="1"/>
</calcChain>
</file>

<file path=xl/sharedStrings.xml><?xml version="1.0" encoding="utf-8"?>
<sst xmlns="http://schemas.openxmlformats.org/spreadsheetml/2006/main" count="216" uniqueCount="145">
  <si>
    <t>หน่วยงาน</t>
  </si>
  <si>
    <t>ลำดับที่</t>
  </si>
  <si>
    <t>รายการ</t>
  </si>
  <si>
    <t>หมายเหตุ</t>
  </si>
  <si>
    <t>เงื่อนไข</t>
  </si>
  <si>
    <t>สรุป</t>
  </si>
  <si>
    <t>**</t>
  </si>
  <si>
    <t>จำนวน</t>
  </si>
  <si>
    <t xml:space="preserve">   เงินล่วงหน้าจ่าย...................</t>
  </si>
  <si>
    <t xml:space="preserve">   เงินประกันผลงานหัก..........</t>
  </si>
  <si>
    <t xml:space="preserve">   ดอกเบี้ยเงินกู้........................</t>
  </si>
  <si>
    <t xml:space="preserve">   ค่าภาษีมูลค่าเพิ่ม.................</t>
  </si>
  <si>
    <t>ภาษี</t>
  </si>
  <si>
    <t>หน่วย</t>
  </si>
  <si>
    <t>ค่าแรงงาน</t>
  </si>
  <si>
    <t>จำนวนเงิน</t>
  </si>
  <si>
    <t>รวมค่าวัสดุ  และค่าแรงงาน</t>
  </si>
  <si>
    <t>ค่าวัสดุ</t>
  </si>
  <si>
    <t>ค่าก่อสร้าง</t>
  </si>
  <si>
    <t>หน่วย : บาท</t>
  </si>
  <si>
    <t>ค่างานต้นทุน</t>
  </si>
  <si>
    <t>ค่างาน</t>
  </si>
  <si>
    <t>มูลค่าเพิ่ม</t>
  </si>
  <si>
    <t>รายการปริมาณงานและราคา</t>
  </si>
  <si>
    <t>ราคาต่อหน่วย</t>
  </si>
  <si>
    <t>Factor  F</t>
  </si>
  <si>
    <t>ยอดสุทธิ</t>
  </si>
  <si>
    <t xml:space="preserve"> -</t>
  </si>
  <si>
    <t>แบบ ปร.5(ก)</t>
  </si>
  <si>
    <t>แบบ ปร.5(ข)</t>
  </si>
  <si>
    <t>ค่างาน(ทุน)</t>
  </si>
  <si>
    <t>FACTOR F</t>
  </si>
  <si>
    <t>ล้านบาท</t>
  </si>
  <si>
    <t>&lt;0.5</t>
  </si>
  <si>
    <t>สูตรคำนวณหาค่า FACTOR  F</t>
  </si>
  <si>
    <t>( C - B )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</si>
  <si>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</si>
  <si>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</si>
  <si>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</si>
  <si>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</si>
  <si>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</si>
  <si>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&gt;500</t>
  </si>
  <si>
    <t>ตารางแสดงการคำนวณหาค่า FACTOR F งานอาคาร</t>
  </si>
  <si>
    <r>
      <t xml:space="preserve">สูตรการหาค่า Factor F = D - </t>
    </r>
    <r>
      <rPr>
        <b/>
        <sz val="16"/>
        <color indexed="8"/>
        <rFont val="Symbol"/>
        <family val="1"/>
        <charset val="2"/>
      </rPr>
      <t/>
    </r>
  </si>
  <si>
    <t>}</t>
  </si>
  <si>
    <t>{</t>
  </si>
  <si>
    <t>บาท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</si>
  <si>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</si>
  <si>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r>
      <t>[</t>
    </r>
    <r>
      <rPr>
        <sz val="16"/>
        <color indexed="8"/>
        <rFont val="TH SarabunPSK"/>
        <family val="2"/>
      </rPr>
      <t>( D - E ) x ( A - B )</t>
    </r>
    <r>
      <rPr>
        <sz val="22"/>
        <color indexed="8"/>
        <rFont val="TH SarabunPSK"/>
        <family val="2"/>
      </rPr>
      <t>]</t>
    </r>
  </si>
  <si>
    <t>2. ถ้าเป็นงานเงินกู้ให้ใช้ Factor F ในช่อง " รวมในรูป Factor "</t>
  </si>
  <si>
    <t>a =</t>
  </si>
  <si>
    <t xml:space="preserve"> </t>
  </si>
  <si>
    <t>b =</t>
  </si>
  <si>
    <t xml:space="preserve">c = </t>
  </si>
  <si>
    <t xml:space="preserve">d = </t>
  </si>
  <si>
    <t xml:space="preserve">e = </t>
  </si>
  <si>
    <t>เมื่อ</t>
  </si>
  <si>
    <t xml:space="preserve"> =</t>
  </si>
  <si>
    <t>แทนค่า</t>
  </si>
  <si>
    <t>(</t>
  </si>
  <si>
    <t>)</t>
  </si>
  <si>
    <t>)   X   (</t>
  </si>
  <si>
    <t>สรุปค่าต้นทุนงาน</t>
  </si>
  <si>
    <t>ค่า FACTOR F เท่ากับ</t>
  </si>
  <si>
    <t xml:space="preserve"> -  (</t>
  </si>
  <si>
    <t>รวมค่าวัสดุและค่าแรงงานทั้งหมด</t>
  </si>
  <si>
    <t>งานก่อสร้าง</t>
  </si>
  <si>
    <t>สรุปราคาค่างานก่อสร้าง</t>
  </si>
  <si>
    <t>สรุปค่าก่อสร้าง</t>
  </si>
  <si>
    <t xml:space="preserve">  รวมค่าก่อสร้าง </t>
  </si>
  <si>
    <t xml:space="preserve">รวมค่าก่อสร้าง เป็นเงินทั้งสิ้น   </t>
  </si>
  <si>
    <t>สถานที่ก่อสร้าง</t>
  </si>
  <si>
    <t>เงินล่วงหน้าจ่าย ( ร้อยละ )</t>
  </si>
  <si>
    <t>ค่าประกันผลงาน หัก  (ร้อยละ)</t>
  </si>
  <si>
    <t>ดอกเบี้ยเงินกู้ (ร้อยละ)</t>
  </si>
  <si>
    <t>ค่าภาษีมูลค่าเพิ่ม ( VAT )  (ร้อยละ)</t>
  </si>
  <si>
    <r>
      <t>ลงชื่อ</t>
    </r>
    <r>
      <rPr>
        <sz val="8"/>
        <color indexed="8"/>
        <rFont val="TH SarabunPSK"/>
        <family val="2"/>
      </rPr>
      <t>.............................................................................................</t>
    </r>
    <r>
      <rPr>
        <sz val="14"/>
        <color indexed="8"/>
        <rFont val="TH SarabunPSK"/>
        <family val="2"/>
      </rPr>
      <t xml:space="preserve">ผู้ปรับราคา   </t>
    </r>
  </si>
  <si>
    <t>มหาวิทยาลัยการกีฬาแห่งชาติ วิทยาเขตสุพรรณบุรี</t>
  </si>
  <si>
    <t>สรุปงานก่อสร้างอาคาร</t>
  </si>
  <si>
    <t>รวมวัสดุและค่าแรงงานเป็นเงินประมาณ</t>
  </si>
  <si>
    <t>สรุปค่าครุภัณฑ์จัดซื้อ</t>
  </si>
  <si>
    <t>ครุภัณฑ์</t>
  </si>
  <si>
    <t>ตรม.</t>
  </si>
  <si>
    <t>งาน</t>
  </si>
  <si>
    <t>ชุด</t>
  </si>
  <si>
    <t xml:space="preserve">งานระบบไฟฟ้า </t>
  </si>
  <si>
    <t xml:space="preserve">  รวมงานระบบไฟฟ้า </t>
  </si>
  <si>
    <t>งานติดตั้งตาข่ายสนามกีฬา ชั้นที่ 3</t>
  </si>
  <si>
    <t>เวทีสำเร็จรูป ขนาด 1.2x1.2 เมตร</t>
  </si>
  <si>
    <t>รายละเอียดดังนี้</t>
  </si>
  <si>
    <t>พื้นเวทีอลูมิเนียมสำเร็จรูป ขนาด 1.2x1.2 เมตร</t>
  </si>
  <si>
    <t>ล๊อคขาเวทีอลูมิเนียม สำหรับ 2 ทิศทาง</t>
  </si>
  <si>
    <t>ล๊อคขาเวทีอลูมิเนียม สำหรับ 4 ทิศทาง</t>
  </si>
  <si>
    <t>บันไดเวทีอลูมิเนียม 4 ชั้น</t>
  </si>
  <si>
    <t>ขาเวทีอลูมิเนียม ปรับระดับความสูงได้ 0.60-1.00 เมตร</t>
  </si>
  <si>
    <t>ชิ้น</t>
  </si>
  <si>
    <t xml:space="preserve">พัดลมขนาด 7.3 เมตร จำนวน 5 ใบพัด  พร้อมติดตั้ง </t>
  </si>
  <si>
    <t xml:space="preserve"> - ซ่อมแซมปั้มน้ำและระบบน้ำบาดาล</t>
  </si>
  <si>
    <t xml:space="preserve"> - รื้อโคมไฮเบย์ 200w </t>
  </si>
  <si>
    <t xml:space="preserve"> - โคมไฮเบย์ LED 300w </t>
  </si>
  <si>
    <t xml:space="preserve"> รวมค่าครุภัณฑ์จัดซื้อหรือสั่งซื้อ</t>
  </si>
  <si>
    <r>
      <t xml:space="preserve">สถานที่ : </t>
    </r>
    <r>
      <rPr>
        <sz val="16"/>
        <rFont val="TH SarabunPSK"/>
        <family val="2"/>
      </rPr>
      <t>มหาวิทยาลัยการกีฬาแห่งชาติ วิทยาเขตสุพรรณบุรี</t>
    </r>
  </si>
  <si>
    <t>ประมาณการโดย  คณะกรรมการกำหนดขอบเขตงาน (TOR) และกำหนดราคากลาง ตามคำสั่งเลขที่ 259/2568</t>
  </si>
  <si>
    <t xml:space="preserve"> ลงวันที่ 28 พฤศจิกายน 2568     </t>
  </si>
  <si>
    <r>
      <t xml:space="preserve">ประมาณราคาเมื่อวันที่       </t>
    </r>
    <r>
      <rPr>
        <sz val="16"/>
        <rFont val="TH SarabunPSK"/>
        <family val="2"/>
      </rPr>
      <t>เดือน มกราคม พ.ศ. 2569</t>
    </r>
  </si>
  <si>
    <t>งานปรับปรุงพื้นสนามกีฬา ชั้นที่ 3</t>
  </si>
  <si>
    <r>
      <t xml:space="preserve">สถานที่ : </t>
    </r>
    <r>
      <rPr>
        <sz val="16"/>
        <rFont val="TH SarabunPSK"/>
        <family val="2"/>
      </rPr>
      <t>โรงฝึกกีฬาอเนกประสงค์ 4 ชั้น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>มกช.สพ.</t>
    </r>
  </si>
  <si>
    <r>
      <t xml:space="preserve">สถานที่ก่อสร้าง  </t>
    </r>
    <r>
      <rPr>
        <sz val="16"/>
        <color theme="1"/>
        <rFont val="TH SarabunPSK"/>
        <family val="2"/>
      </rPr>
      <t>โรงฝึกกีฬาอเนกประสงค์ 4 ชั้น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มหาวิทยาลัยการกีฬาแห่งชาติ วิทยาเขตสุพรรณบุรี </t>
    </r>
  </si>
  <si>
    <t>ประมาณราคาเมื่อวันที่     เดือน มกราคม พ.ศ. 2569</t>
  </si>
  <si>
    <r>
      <t xml:space="preserve">คำนวณราคากลางโดย </t>
    </r>
    <r>
      <rPr>
        <sz val="16"/>
        <color theme="1"/>
        <rFont val="TH SarabunPSK"/>
        <family val="2"/>
      </rPr>
      <t>คณะกรรมการกำหนดขอบเขตงาน (TOR) และกำหนดราคากลาง คำสั่งเลขที่ 259/2568</t>
    </r>
  </si>
  <si>
    <t xml:space="preserve">                          ลงวันที่ 28 พฤศจิกายน 2568                </t>
  </si>
  <si>
    <t xml:space="preserve"> โรงฝึกกีฬาอเนกประสงค์ 4 ชั้น มกช.สพ.</t>
  </si>
  <si>
    <r>
      <t xml:space="preserve">ประมาณราคาค่าก่อสร้าง  </t>
    </r>
    <r>
      <rPr>
        <sz val="16"/>
        <color theme="1"/>
        <rFont val="TH SarabunPSK"/>
        <family val="2"/>
      </rPr>
      <t xml:space="preserve">งานปรับปรุงโรงฝึกกีฬาอเนกประสงค์ 4 ชั้น   </t>
    </r>
  </si>
  <si>
    <r>
      <t xml:space="preserve">แบบ </t>
    </r>
    <r>
      <rPr>
        <sz val="16"/>
        <rFont val="TH SarabunPSK"/>
        <family val="2"/>
      </rPr>
      <t>ปรับปรุงโรงฝึกกีฬาอเนกประสงค์ 4 ชั้น จำนวน 1 งาน  จำนวน  5  แผ่น</t>
    </r>
  </si>
  <si>
    <r>
      <t xml:space="preserve">โครงการ </t>
    </r>
    <r>
      <rPr>
        <sz val="16"/>
        <rFont val="TH SarabunPSK"/>
        <family val="2"/>
      </rPr>
      <t xml:space="preserve"> งานปรับปรุงโรงฝึกกีฬาอเนกประสงค์ 4 ชั้น          </t>
    </r>
    <r>
      <rPr>
        <b/>
        <sz val="16"/>
        <rFont val="TH SarabunPSK"/>
        <family val="2"/>
      </rPr>
      <t xml:space="preserve"> </t>
    </r>
  </si>
  <si>
    <t xml:space="preserve">  รวมงานติดตั้งตาข่ายสนามกีฬา ชั้นที่ 3</t>
  </si>
  <si>
    <t xml:space="preserve">งานปรับปรุงโรงฝึกกีฬาอเนกประสงค์ 4 ชั้น        </t>
  </si>
  <si>
    <t xml:space="preserve">  รวมงานปรับปรุงพื้นสนามกีฬา ชั้นที่ 3</t>
  </si>
  <si>
    <t>งานระบบน้ำบาดาล ชั้นที่ 1</t>
  </si>
  <si>
    <t xml:space="preserve"> - เชือกหนาพิเศษ 3.5 mm. เกลียวอัดแน่น </t>
  </si>
  <si>
    <t xml:space="preserve"> - ตาข่าย HDPE สีดำ และ สีฟ้าอมเขียว ทนแดด ทนฝน ทนแรงดึง</t>
  </si>
  <si>
    <t xml:space="preserve"> - ขนาดช่องตา 1.8"x1.8" หรือ 4.5x4.5 cm.</t>
  </si>
  <si>
    <t xml:space="preserve"> - งานตาข่ายกั้นสนามกีฬาแบบม่านรูดเก็บได้ ขนาด 3.50 x 18.50 เมตร</t>
  </si>
  <si>
    <t xml:space="preserve">  รวมงานระบบน้ำบาดาล ชั้นที่ 1</t>
  </si>
  <si>
    <t xml:space="preserve">ติดตั้งพร้อมตีเส้นสนาม (สีระบุภายหลัง) </t>
  </si>
  <si>
    <t>พื้นผิวสำหรับสนามกีฬาในร่ม และผ่านการรับรองจาก</t>
  </si>
  <si>
    <t xml:space="preserve"> - สหพันธ์แบดมินตันนานาชาติ BWF </t>
  </si>
  <si>
    <t xml:space="preserve"> - สหพันธ์ปิงปองนานาชาติ ITTF</t>
  </si>
  <si>
    <t xml:space="preserve"> - สหพันธ์เทนนิสนานาชาติ ITF</t>
  </si>
  <si>
    <t xml:space="preserve"> - สหพันธ์บาสเกตบอลนานาชาติ  FIBA </t>
  </si>
  <si>
    <t xml:space="preserve">พื้นสนามกีฬาได้มาตรฐานตามข้อกำหนดของ EN 14904 :2006  </t>
  </si>
  <si>
    <t>ข้อกำหนดรายละเอียดคุณสมบัติของพื้นยาง PVC (เอกสารแนบท้าย)</t>
  </si>
  <si>
    <t>แบบ ปรับปรุงโรงฝึกกีฬาอเนกประสงค์ 4 ชั้น จำนวน 1 งาน  จำนวน     แผ่น</t>
  </si>
  <si>
    <t xml:space="preserve"> -Permanent Magnet Synchronous Motor</t>
  </si>
  <si>
    <t xml:space="preserve"> -Power 1.28 kW / Voltage 220V / Noise 39dB(A)</t>
  </si>
  <si>
    <t xml:space="preserve"> -IP65 สามารถป้องกันสภาพแวดล้อมที่มีฝุ่นและน้ำได้</t>
  </si>
  <si>
    <t xml:space="preserve"> -ใบพัดผลิตจาก Polymer Composite</t>
  </si>
  <si>
    <t xml:space="preserve"> -เดินสายไฟ VCT 4x2.5sq.mm.ร้อยท่อ UPVC</t>
  </si>
  <si>
    <t xml:space="preserve"> -ใช้สลิงรั้งมอเตอร์ 4 จุด และซัพพอร์ต 1 จุด</t>
  </si>
  <si>
    <t xml:space="preserve"> -ได้รับรองมาตรฐานอุตสาหกรรม เลขที่ มอก.934-2558</t>
  </si>
  <si>
    <t xml:space="preserve"> -รับประกันมอเตอร์ 5 ปี -ตู้คอนโทรล inverter 2 </t>
  </si>
  <si>
    <t xml:space="preserve"> -รับประกันอุปกรณ์ส่วนควบอื่นๆ และใบพัด 5 ปี</t>
  </si>
  <si>
    <t>แบบ  ปรับปรุงโรงฝึกกีฬาอเนกประสงค์ 4 ชั้น จำนวน 1 งาน  จำนวน  5  แผ่น</t>
  </si>
  <si>
    <r>
      <t xml:space="preserve">ประมาณราคาตามแบบ </t>
    </r>
    <r>
      <rPr>
        <sz val="16"/>
        <color theme="1"/>
        <rFont val="TH SarabunPSK"/>
        <family val="2"/>
      </rPr>
      <t xml:space="preserve"> ปร.4 (ก) 2 ปร.4 (ข) 1 ปร.5 (ก) 1 ปร.5 (ข) 1 ปร.6 1 เอกสารแนบ 1 จำนวน 8 แผ่น </t>
    </r>
  </si>
  <si>
    <t xml:space="preserve"> - งานปูพื้นสนามกีฬาพีวีซี ความหนาไม่น้อยกว่าหนา 8.00 มม. หน้ากว้าง 1.8 ม.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</si>
</sst>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_-;\-* #,##0_-;_-* &quot;-&quot;??_-;_-@_-"/>
    <numFmt numFmtId="190" formatCode="[$-101041E]d\ mmmm\ yyyy;@"/>
    <numFmt numFmtId="191" formatCode="_-* #,##0.0000_-;\-* #,##0.0000_-;_-* &quot;-&quot;??_-;_-@_-"/>
    <numFmt numFmtId="193" formatCode="0.0"/>
    <numFmt numFmtId="194" formatCode="_-* #,##0.00000000_-;\-* #,##0.00000000_-;_-* &quot;-&quot;??_-;_-@_-"/>
    <numFmt numFmtId="195" formatCode="_-* #,##0.00000000000_-;\-* #,##0.00000000000_-;_-* &quot;-&quot;??_-;_-@_-"/>
    <numFmt numFmtId="196" formatCode="_-* #,##0.00_-;\-* #,##0.00_-;_-* &quot;-&quot;??_-;_-@"/>
  </numFmts>
  <fonts count="65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8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4"/>
      <name val="Cordia New"/>
      <family val="2"/>
      <charset val="66"/>
    </font>
    <font>
      <sz val="8"/>
      <name val="TH SarabunPSK"/>
      <family val="2"/>
    </font>
    <font>
      <sz val="13"/>
      <name val="TH SarabunPSK"/>
      <family val="2"/>
    </font>
    <font>
      <u/>
      <sz val="14"/>
      <name val="TH SarabunPSK"/>
      <family val="2"/>
    </font>
    <font>
      <sz val="15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5"/>
      <name val="TH SarabunPSK"/>
      <family val="2"/>
    </font>
    <font>
      <b/>
      <sz val="17"/>
      <name val="TH SarabunPSK"/>
      <family val="2"/>
    </font>
    <font>
      <b/>
      <sz val="16"/>
      <color indexed="8"/>
      <name val="Symbol"/>
      <family val="1"/>
      <charset val="2"/>
    </font>
    <font>
      <sz val="22"/>
      <color indexed="8"/>
      <name val="TH SarabunPSK"/>
      <family val="2"/>
    </font>
    <font>
      <sz val="36"/>
      <color indexed="8"/>
      <name val="Symbol"/>
      <family val="1"/>
      <charset val="2"/>
    </font>
    <font>
      <sz val="36"/>
      <color indexed="8"/>
      <name val="TH SarabunPSK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Arial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indexed="8"/>
      <name val="TH SarabunPSK"/>
      <family val="2"/>
    </font>
    <font>
      <b/>
      <sz val="11"/>
      <color indexed="8"/>
      <name val="TH SarabunPSK"/>
      <family val="2"/>
    </font>
    <font>
      <b/>
      <sz val="14"/>
      <color indexed="8"/>
      <name val="TH SarabunPSK"/>
      <family val="2"/>
    </font>
    <font>
      <sz val="8"/>
      <color indexed="8"/>
      <name val="TH SarabunPSK"/>
      <family val="2"/>
    </font>
    <font>
      <b/>
      <sz val="16"/>
      <color indexed="63"/>
      <name val="TH SarabunPSK"/>
      <family val="2"/>
    </font>
    <font>
      <b/>
      <sz val="16"/>
      <color indexed="10"/>
      <name val="TH SarabunPSK"/>
      <family val="2"/>
    </font>
    <font>
      <sz val="16"/>
      <color indexed="10"/>
      <name val="TH SarabunPSK"/>
      <family val="2"/>
    </font>
    <font>
      <sz val="16"/>
      <color indexed="30"/>
      <name val="TH SarabunPSK"/>
      <family val="2"/>
    </font>
    <font>
      <b/>
      <sz val="16"/>
      <color indexed="10"/>
      <name val="TH SarabunPSK"/>
      <family val="2"/>
    </font>
    <font>
      <b/>
      <sz val="16"/>
      <color indexed="14"/>
      <name val="TH SarabunPSK"/>
      <family val="2"/>
    </font>
    <font>
      <sz val="11"/>
      <color rgb="FFFA7D0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9"/>
      <name val="TH SarabunPSK"/>
      <family val="2"/>
    </font>
    <font>
      <sz val="16"/>
      <color theme="1"/>
      <name val="Tahoma"/>
      <family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187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0" fontId="26" fillId="22" borderId="0" applyNumberFormat="0" applyBorder="0" applyAlignment="0" applyProtection="0"/>
    <xf numFmtId="0" fontId="27" fillId="0" borderId="0"/>
    <xf numFmtId="0" fontId="27" fillId="23" borderId="6" applyNumberFormat="0" applyFont="0" applyAlignment="0" applyProtection="0"/>
    <xf numFmtId="0" fontId="28" fillId="20" borderId="7" applyNumberFormat="0" applyAlignment="0" applyProtection="0"/>
    <xf numFmtId="9" fontId="4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0" fontId="56" fillId="0" borderId="7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57" fillId="0" borderId="0"/>
    <xf numFmtId="0" fontId="15" fillId="0" borderId="0"/>
    <xf numFmtId="0" fontId="1" fillId="0" borderId="0"/>
    <xf numFmtId="0" fontId="57" fillId="0" borderId="0"/>
  </cellStyleXfs>
  <cellXfs count="447">
    <xf numFmtId="0" fontId="0" fillId="0" borderId="0" xfId="0"/>
    <xf numFmtId="0" fontId="4" fillId="0" borderId="0" xfId="0" applyFont="1"/>
    <xf numFmtId="189" fontId="6" fillId="0" borderId="9" xfId="46" applyNumberFormat="1" applyFont="1" applyBorder="1" applyAlignment="1">
      <alignment horizontal="center" vertical="center" wrapText="1"/>
    </xf>
    <xf numFmtId="189" fontId="6" fillId="0" borderId="10" xfId="46" applyNumberFormat="1" applyFont="1" applyBorder="1" applyAlignment="1">
      <alignment horizontal="center" vertical="center" wrapText="1"/>
    </xf>
    <xf numFmtId="189" fontId="4" fillId="0" borderId="0" xfId="46" applyNumberFormat="1" applyFont="1"/>
    <xf numFmtId="189" fontId="4" fillId="0" borderId="0" xfId="46" applyNumberFormat="1" applyFont="1" applyAlignment="1">
      <alignment horizontal="left"/>
    </xf>
    <xf numFmtId="0" fontId="4" fillId="0" borderId="11" xfId="0" applyFont="1" applyBorder="1"/>
    <xf numFmtId="0" fontId="4" fillId="0" borderId="11" xfId="0" applyFont="1" applyBorder="1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89" fontId="9" fillId="0" borderId="0" xfId="46" applyNumberFormat="1" applyFont="1"/>
    <xf numFmtId="189" fontId="9" fillId="0" borderId="0" xfId="46" applyNumberFormat="1" applyFont="1" applyBorder="1"/>
    <xf numFmtId="9" fontId="6" fillId="0" borderId="10" xfId="0" applyNumberFormat="1" applyFont="1" applyBorder="1" applyAlignment="1">
      <alignment horizontal="center" vertical="center"/>
    </xf>
    <xf numFmtId="0" fontId="4" fillId="0" borderId="16" xfId="0" applyFont="1" applyBorder="1"/>
    <xf numFmtId="0" fontId="4" fillId="0" borderId="13" xfId="0" applyFont="1" applyBorder="1"/>
    <xf numFmtId="189" fontId="4" fillId="0" borderId="13" xfId="46" applyNumberFormat="1" applyFont="1" applyBorder="1"/>
    <xf numFmtId="0" fontId="4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189" fontId="9" fillId="0" borderId="13" xfId="46" applyNumberFormat="1" applyFont="1" applyBorder="1"/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189" fontId="4" fillId="0" borderId="17" xfId="46" applyNumberFormat="1" applyFont="1" applyBorder="1"/>
    <xf numFmtId="0" fontId="9" fillId="0" borderId="17" xfId="0" applyFont="1" applyBorder="1"/>
    <xf numFmtId="189" fontId="9" fillId="0" borderId="17" xfId="46" applyNumberFormat="1" applyFont="1" applyBorder="1"/>
    <xf numFmtId="43" fontId="4" fillId="0" borderId="13" xfId="0" applyNumberFormat="1" applyFont="1" applyBorder="1"/>
    <xf numFmtId="189" fontId="4" fillId="0" borderId="19" xfId="46" applyNumberFormat="1" applyFont="1" applyBorder="1"/>
    <xf numFmtId="9" fontId="4" fillId="0" borderId="0" xfId="0" applyNumberFormat="1" applyFont="1" applyAlignment="1">
      <alignment horizontal="center"/>
    </xf>
    <xf numFmtId="43" fontId="4" fillId="0" borderId="20" xfId="46" applyFont="1" applyBorder="1"/>
    <xf numFmtId="43" fontId="4" fillId="0" borderId="16" xfId="46" applyFont="1" applyBorder="1"/>
    <xf numFmtId="43" fontId="4" fillId="0" borderId="9" xfId="46" applyFont="1" applyBorder="1"/>
    <xf numFmtId="191" fontId="4" fillId="0" borderId="16" xfId="46" applyNumberFormat="1" applyFont="1" applyBorder="1" applyAlignment="1"/>
    <xf numFmtId="0" fontId="11" fillId="0" borderId="0" xfId="0" applyFont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2" xfId="0" applyFont="1" applyBorder="1"/>
    <xf numFmtId="0" fontId="14" fillId="0" borderId="13" xfId="0" applyFont="1" applyBorder="1" applyAlignment="1">
      <alignment horizontal="center"/>
    </xf>
    <xf numFmtId="0" fontId="8" fillId="0" borderId="10" xfId="0" applyFont="1" applyBorder="1"/>
    <xf numFmtId="0" fontId="8" fillId="0" borderId="9" xfId="0" applyFont="1" applyBorder="1"/>
    <xf numFmtId="0" fontId="4" fillId="0" borderId="22" xfId="0" applyFont="1" applyBorder="1" applyAlignment="1">
      <alignment horizontal="right"/>
    </xf>
    <xf numFmtId="0" fontId="9" fillId="0" borderId="0" xfId="0" applyFont="1" applyAlignment="1">
      <alignment horizontal="center" vertical="top"/>
    </xf>
    <xf numFmtId="189" fontId="4" fillId="0" borderId="0" xfId="46" applyNumberFormat="1" applyFont="1" applyBorder="1" applyAlignment="1">
      <alignment horizontal="left"/>
    </xf>
    <xf numFmtId="189" fontId="4" fillId="0" borderId="0" xfId="46" applyNumberFormat="1" applyFont="1" applyBorder="1"/>
    <xf numFmtId="0" fontId="8" fillId="0" borderId="24" xfId="0" applyFont="1" applyBorder="1"/>
    <xf numFmtId="0" fontId="34" fillId="0" borderId="0" xfId="47" applyFont="1" applyAlignment="1" applyProtection="1">
      <alignment horizontal="center"/>
      <protection locked="0"/>
    </xf>
    <xf numFmtId="43" fontId="34" fillId="0" borderId="0" xfId="47" applyNumberFormat="1" applyFont="1" applyAlignment="1" applyProtection="1">
      <alignment horizontal="center"/>
      <protection locked="0"/>
    </xf>
    <xf numFmtId="0" fontId="34" fillId="0" borderId="0" xfId="47" applyFont="1" applyAlignment="1" applyProtection="1">
      <alignment horizontal="left"/>
      <protection locked="0"/>
    </xf>
    <xf numFmtId="0" fontId="34" fillId="0" borderId="0" xfId="47" applyFont="1" applyAlignment="1" applyProtection="1">
      <alignment horizontal="right"/>
      <protection locked="0"/>
    </xf>
    <xf numFmtId="188" fontId="34" fillId="0" borderId="0" xfId="47" applyNumberFormat="1" applyFont="1" applyAlignment="1" applyProtection="1">
      <alignment horizontal="right"/>
      <protection locked="0"/>
    </xf>
    <xf numFmtId="190" fontId="9" fillId="0" borderId="0" xfId="0" applyNumberFormat="1" applyFont="1"/>
    <xf numFmtId="0" fontId="45" fillId="0" borderId="27" xfId="47" applyFont="1" applyBorder="1" applyAlignment="1">
      <alignment horizontal="center" vertical="center"/>
    </xf>
    <xf numFmtId="0" fontId="45" fillId="0" borderId="28" xfId="47" applyFont="1" applyBorder="1" applyAlignment="1">
      <alignment horizontal="center" vertical="center"/>
    </xf>
    <xf numFmtId="10" fontId="34" fillId="0" borderId="29" xfId="47" applyNumberFormat="1" applyFont="1" applyBorder="1" applyAlignment="1">
      <alignment horizontal="center"/>
    </xf>
    <xf numFmtId="0" fontId="34" fillId="0" borderId="19" xfId="47" applyFont="1" applyBorder="1" applyAlignment="1">
      <alignment horizontal="center"/>
    </xf>
    <xf numFmtId="0" fontId="34" fillId="0" borderId="13" xfId="47" applyFont="1" applyBorder="1" applyAlignment="1">
      <alignment horizontal="center"/>
    </xf>
    <xf numFmtId="0" fontId="34" fillId="0" borderId="13" xfId="47" applyFont="1" applyBorder="1" applyAlignment="1">
      <alignment horizontal="center" vertical="center"/>
    </xf>
    <xf numFmtId="0" fontId="34" fillId="0" borderId="0" xfId="47" applyFont="1" applyAlignment="1">
      <alignment horizontal="center" vertical="center"/>
    </xf>
    <xf numFmtId="0" fontId="46" fillId="0" borderId="30" xfId="47" applyFont="1" applyBorder="1" applyAlignment="1">
      <alignment horizontal="left"/>
    </xf>
    <xf numFmtId="0" fontId="34" fillId="0" borderId="30" xfId="47" applyFont="1" applyBorder="1" applyAlignment="1">
      <alignment horizontal="right"/>
    </xf>
    <xf numFmtId="0" fontId="34" fillId="0" borderId="31" xfId="47" applyFont="1" applyBorder="1" applyAlignment="1">
      <alignment horizontal="center" vertical="top"/>
    </xf>
    <xf numFmtId="0" fontId="46" fillId="0" borderId="0" xfId="47" applyFont="1" applyAlignment="1">
      <alignment horizontal="left"/>
    </xf>
    <xf numFmtId="0" fontId="34" fillId="0" borderId="0" xfId="47" applyFont="1" applyAlignment="1">
      <alignment horizontal="right"/>
    </xf>
    <xf numFmtId="0" fontId="46" fillId="0" borderId="32" xfId="47" applyFont="1" applyBorder="1" applyAlignment="1">
      <alignment horizontal="left"/>
    </xf>
    <xf numFmtId="0" fontId="34" fillId="0" borderId="32" xfId="47" applyFont="1" applyBorder="1" applyAlignment="1">
      <alignment horizontal="right"/>
    </xf>
    <xf numFmtId="0" fontId="34" fillId="0" borderId="31" xfId="47" applyFont="1" applyBorder="1" applyAlignment="1">
      <alignment horizontal="left"/>
    </xf>
    <xf numFmtId="0" fontId="46" fillId="0" borderId="33" xfId="47" applyFont="1" applyBorder="1" applyAlignment="1">
      <alignment horizontal="center" vertical="top"/>
    </xf>
    <xf numFmtId="0" fontId="34" fillId="0" borderId="30" xfId="47" applyFont="1" applyBorder="1" applyAlignment="1">
      <alignment horizontal="left" vertical="center"/>
    </xf>
    <xf numFmtId="0" fontId="34" fillId="0" borderId="34" xfId="47" applyFont="1" applyBorder="1" applyAlignment="1">
      <alignment horizontal="left" vertical="center"/>
    </xf>
    <xf numFmtId="0" fontId="44" fillId="0" borderId="31" xfId="47" applyFont="1" applyBorder="1" applyAlignment="1">
      <alignment horizontal="center" vertical="top"/>
    </xf>
    <xf numFmtId="0" fontId="44" fillId="0" borderId="0" xfId="47" applyFont="1" applyAlignment="1">
      <alignment horizontal="right" vertical="center"/>
    </xf>
    <xf numFmtId="0" fontId="44" fillId="0" borderId="32" xfId="47" applyFont="1" applyBorder="1" applyAlignment="1">
      <alignment horizontal="center" vertical="center"/>
    </xf>
    <xf numFmtId="43" fontId="44" fillId="0" borderId="32" xfId="47" applyNumberFormat="1" applyFont="1" applyBorder="1" applyAlignment="1">
      <alignment horizontal="left" vertical="center"/>
    </xf>
    <xf numFmtId="0" fontId="44" fillId="0" borderId="29" xfId="47" applyFont="1" applyBorder="1" applyAlignment="1">
      <alignment horizontal="left" vertical="center"/>
    </xf>
    <xf numFmtId="0" fontId="44" fillId="0" borderId="0" xfId="47" applyFont="1" applyAlignment="1">
      <alignment horizontal="center" vertical="center"/>
    </xf>
    <xf numFmtId="43" fontId="44" fillId="0" borderId="0" xfId="47" applyNumberFormat="1" applyFont="1" applyAlignment="1">
      <alignment horizontal="center" vertical="center"/>
    </xf>
    <xf numFmtId="0" fontId="44" fillId="0" borderId="0" xfId="47" applyFont="1" applyAlignment="1">
      <alignment horizontal="left" vertical="center"/>
    </xf>
    <xf numFmtId="0" fontId="44" fillId="0" borderId="29" xfId="47" applyFont="1" applyBorder="1" applyAlignment="1">
      <alignment horizontal="center" vertical="center"/>
    </xf>
    <xf numFmtId="0" fontId="45" fillId="0" borderId="0" xfId="47" applyFont="1" applyAlignment="1">
      <alignment horizontal="right" vertical="center"/>
    </xf>
    <xf numFmtId="0" fontId="44" fillId="0" borderId="29" xfId="47" applyFont="1" applyBorder="1"/>
    <xf numFmtId="0" fontId="46" fillId="0" borderId="0" xfId="47" applyFont="1" applyAlignment="1">
      <alignment horizontal="left" vertical="center"/>
    </xf>
    <xf numFmtId="188" fontId="48" fillId="0" borderId="11" xfId="47" applyNumberFormat="1" applyFont="1" applyBorder="1" applyAlignment="1">
      <alignment horizontal="center" vertical="center"/>
    </xf>
    <xf numFmtId="0" fontId="34" fillId="0" borderId="35" xfId="47" applyFont="1" applyBorder="1" applyAlignment="1">
      <alignment horizontal="center" vertical="top"/>
    </xf>
    <xf numFmtId="0" fontId="34" fillId="0" borderId="36" xfId="47" applyFont="1" applyBorder="1" applyAlignment="1">
      <alignment horizontal="center" vertical="center"/>
    </xf>
    <xf numFmtId="0" fontId="34" fillId="0" borderId="37" xfId="47" applyFont="1" applyBorder="1" applyAlignment="1">
      <alignment horizontal="center"/>
    </xf>
    <xf numFmtId="43" fontId="34" fillId="0" borderId="0" xfId="29" applyFont="1" applyFill="1" applyAlignment="1" applyProtection="1">
      <alignment horizontal="center"/>
      <protection locked="0"/>
    </xf>
    <xf numFmtId="0" fontId="6" fillId="0" borderId="0" xfId="39" applyFont="1"/>
    <xf numFmtId="0" fontId="4" fillId="0" borderId="0" xfId="39" applyFont="1"/>
    <xf numFmtId="0" fontId="4" fillId="0" borderId="0" xfId="39" quotePrefix="1" applyFont="1" applyProtection="1">
      <protection locked="0"/>
    </xf>
    <xf numFmtId="0" fontId="4" fillId="0" borderId="0" xfId="39" applyFont="1" applyProtection="1">
      <protection locked="0"/>
    </xf>
    <xf numFmtId="0" fontId="4" fillId="0" borderId="0" xfId="39" applyFont="1" applyAlignment="1" applyProtection="1">
      <alignment horizontal="center"/>
      <protection locked="0"/>
    </xf>
    <xf numFmtId="43" fontId="4" fillId="0" borderId="0" xfId="29" applyFont="1" applyFill="1" applyProtection="1">
      <protection locked="0"/>
    </xf>
    <xf numFmtId="0" fontId="4" fillId="0" borderId="0" xfId="39" applyFont="1" applyAlignment="1" applyProtection="1">
      <alignment horizontal="left"/>
      <protection locked="0"/>
    </xf>
    <xf numFmtId="0" fontId="6" fillId="0" borderId="0" xfId="39" applyFont="1" applyAlignment="1">
      <alignment horizontal="right"/>
    </xf>
    <xf numFmtId="189" fontId="4" fillId="0" borderId="0" xfId="29" applyNumberFormat="1" applyFont="1" applyFill="1" applyBorder="1" applyAlignment="1" applyProtection="1">
      <alignment horizontal="center"/>
      <protection locked="0"/>
    </xf>
    <xf numFmtId="0" fontId="4" fillId="0" borderId="0" xfId="39" applyFont="1" applyAlignment="1">
      <alignment horizontal="left"/>
    </xf>
    <xf numFmtId="0" fontId="34" fillId="0" borderId="21" xfId="47" applyFont="1" applyBorder="1" applyAlignment="1" applyProtection="1">
      <alignment horizontal="center"/>
      <protection locked="0"/>
    </xf>
    <xf numFmtId="43" fontId="34" fillId="0" borderId="21" xfId="29" applyFont="1" applyFill="1" applyBorder="1" applyAlignment="1" applyProtection="1">
      <alignment horizontal="center"/>
      <protection locked="0"/>
    </xf>
    <xf numFmtId="191" fontId="54" fillId="24" borderId="39" xfId="29" applyNumberFormat="1" applyFont="1" applyFill="1" applyBorder="1" applyAlignment="1" applyProtection="1">
      <alignment horizontal="center"/>
      <protection locked="0"/>
    </xf>
    <xf numFmtId="43" fontId="34" fillId="0" borderId="40" xfId="29" applyFont="1" applyFill="1" applyBorder="1" applyAlignment="1" applyProtection="1">
      <alignment horizontal="center"/>
      <protection locked="0"/>
    </xf>
    <xf numFmtId="0" fontId="34" fillId="0" borderId="41" xfId="47" applyFont="1" applyBorder="1" applyProtection="1">
      <protection locked="0"/>
    </xf>
    <xf numFmtId="188" fontId="34" fillId="0" borderId="42" xfId="47" applyNumberFormat="1" applyFont="1" applyBorder="1" applyAlignment="1">
      <alignment horizontal="center"/>
    </xf>
    <xf numFmtId="43" fontId="34" fillId="0" borderId="43" xfId="29" applyFont="1" applyFill="1" applyBorder="1" applyAlignment="1" applyProtection="1">
      <alignment horizontal="center"/>
      <protection locked="0"/>
    </xf>
    <xf numFmtId="191" fontId="34" fillId="0" borderId="44" xfId="29" applyNumberFormat="1" applyFont="1" applyFill="1" applyBorder="1" applyAlignment="1" applyProtection="1">
      <protection locked="0"/>
    </xf>
    <xf numFmtId="0" fontId="33" fillId="0" borderId="0" xfId="47" applyFont="1" applyAlignment="1" applyProtection="1">
      <alignment horizontal="center"/>
      <protection locked="0"/>
    </xf>
    <xf numFmtId="0" fontId="33" fillId="24" borderId="45" xfId="47" applyFont="1" applyFill="1" applyBorder="1" applyAlignment="1" applyProtection="1">
      <alignment horizontal="center"/>
      <protection locked="0"/>
    </xf>
    <xf numFmtId="191" fontId="54" fillId="24" borderId="39" xfId="29" applyNumberFormat="1" applyFont="1" applyFill="1" applyBorder="1" applyAlignment="1" applyProtection="1">
      <alignment horizontal="left"/>
      <protection locked="0"/>
    </xf>
    <xf numFmtId="0" fontId="43" fillId="0" borderId="0" xfId="39" applyFont="1" applyProtection="1">
      <protection locked="0"/>
    </xf>
    <xf numFmtId="0" fontId="34" fillId="0" borderId="44" xfId="47" applyFont="1" applyBorder="1" applyProtection="1">
      <protection locked="0"/>
    </xf>
    <xf numFmtId="0" fontId="33" fillId="25" borderId="45" xfId="47" applyFont="1" applyFill="1" applyBorder="1" applyAlignment="1" applyProtection="1">
      <alignment horizontal="center"/>
      <protection locked="0"/>
    </xf>
    <xf numFmtId="43" fontId="50" fillId="25" borderId="39" xfId="29" applyFont="1" applyFill="1" applyBorder="1" applyProtection="1">
      <protection locked="0"/>
    </xf>
    <xf numFmtId="0" fontId="34" fillId="26" borderId="45" xfId="47" applyFont="1" applyFill="1" applyBorder="1" applyAlignment="1" applyProtection="1">
      <alignment horizontal="center"/>
      <protection locked="0"/>
    </xf>
    <xf numFmtId="188" fontId="34" fillId="26" borderId="39" xfId="47" applyNumberFormat="1" applyFont="1" applyFill="1" applyBorder="1" applyAlignment="1" applyProtection="1">
      <alignment horizontal="right"/>
      <protection locked="0"/>
    </xf>
    <xf numFmtId="43" fontId="34" fillId="0" borderId="21" xfId="29" applyFont="1" applyFill="1" applyBorder="1" applyAlignment="1" applyProtection="1">
      <alignment horizontal="center" vertical="center"/>
      <protection locked="0"/>
    </xf>
    <xf numFmtId="0" fontId="33" fillId="27" borderId="45" xfId="47" applyFont="1" applyFill="1" applyBorder="1" applyAlignment="1" applyProtection="1">
      <alignment horizontal="center"/>
      <protection locked="0"/>
    </xf>
    <xf numFmtId="43" fontId="50" fillId="27" borderId="39" xfId="29" applyFont="1" applyFill="1" applyBorder="1" applyProtection="1">
      <protection locked="0"/>
    </xf>
    <xf numFmtId="0" fontId="34" fillId="28" borderId="45" xfId="47" applyFont="1" applyFill="1" applyBorder="1" applyAlignment="1" applyProtection="1">
      <alignment horizontal="center"/>
      <protection locked="0"/>
    </xf>
    <xf numFmtId="0" fontId="34" fillId="28" borderId="39" xfId="47" applyFont="1" applyFill="1" applyBorder="1" applyAlignment="1" applyProtection="1">
      <alignment horizontal="right"/>
      <protection locked="0"/>
    </xf>
    <xf numFmtId="43" fontId="34" fillId="0" borderId="43" xfId="29" applyFont="1" applyFill="1" applyBorder="1" applyAlignment="1" applyProtection="1">
      <alignment horizontal="center" vertical="center"/>
      <protection locked="0"/>
    </xf>
    <xf numFmtId="195" fontId="34" fillId="29" borderId="39" xfId="29" applyNumberFormat="1" applyFont="1" applyFill="1" applyBorder="1" applyAlignment="1" applyProtection="1">
      <alignment horizontal="left"/>
      <protection locked="0"/>
    </xf>
    <xf numFmtId="195" fontId="34" fillId="30" borderId="39" xfId="29" applyNumberFormat="1" applyFont="1" applyFill="1" applyBorder="1" applyAlignment="1" applyProtection="1">
      <alignment horizontal="left"/>
      <protection locked="0"/>
    </xf>
    <xf numFmtId="194" fontId="34" fillId="0" borderId="0" xfId="47" applyNumberFormat="1" applyFont="1" applyAlignment="1" applyProtection="1">
      <alignment horizontal="center"/>
      <protection locked="0"/>
    </xf>
    <xf numFmtId="195" fontId="55" fillId="31" borderId="39" xfId="29" applyNumberFormat="1" applyFont="1" applyFill="1" applyBorder="1" applyAlignment="1" applyProtection="1">
      <alignment horizontal="left"/>
      <protection locked="0"/>
    </xf>
    <xf numFmtId="188" fontId="34" fillId="0" borderId="44" xfId="47" applyNumberFormat="1" applyFont="1" applyBorder="1" applyProtection="1">
      <protection locked="0"/>
    </xf>
    <xf numFmtId="191" fontId="44" fillId="0" borderId="32" xfId="29" applyNumberFormat="1" applyFont="1" applyFill="1" applyBorder="1" applyAlignment="1" applyProtection="1">
      <alignment horizontal="left" vertical="center"/>
    </xf>
    <xf numFmtId="43" fontId="44" fillId="0" borderId="32" xfId="29" applyFont="1" applyFill="1" applyBorder="1" applyAlignment="1" applyProtection="1">
      <alignment horizontal="center" vertical="center"/>
    </xf>
    <xf numFmtId="0" fontId="27" fillId="0" borderId="0" xfId="39"/>
    <xf numFmtId="43" fontId="34" fillId="0" borderId="46" xfId="29" applyFont="1" applyFill="1" applyBorder="1" applyAlignment="1" applyProtection="1">
      <alignment horizontal="center"/>
      <protection locked="0"/>
    </xf>
    <xf numFmtId="191" fontId="34" fillId="0" borderId="47" xfId="29" applyNumberFormat="1" applyFont="1" applyFill="1" applyBorder="1" applyAlignment="1" applyProtection="1">
      <protection locked="0"/>
    </xf>
    <xf numFmtId="0" fontId="27" fillId="0" borderId="21" xfId="39" applyBorder="1" applyProtection="1">
      <protection locked="0"/>
    </xf>
    <xf numFmtId="191" fontId="34" fillId="0" borderId="0" xfId="29" applyNumberFormat="1" applyFont="1" applyFill="1" applyAlignment="1" applyProtection="1">
      <alignment horizontal="center"/>
      <protection hidden="1"/>
    </xf>
    <xf numFmtId="0" fontId="34" fillId="0" borderId="0" xfId="47" applyFont="1" applyAlignment="1" applyProtection="1">
      <alignment horizontal="center"/>
      <protection hidden="1"/>
    </xf>
    <xf numFmtId="191" fontId="51" fillId="24" borderId="39" xfId="29" applyNumberFormat="1" applyFont="1" applyFill="1" applyBorder="1" applyAlignment="1" applyProtection="1">
      <alignment horizontal="center"/>
      <protection hidden="1"/>
    </xf>
    <xf numFmtId="191" fontId="52" fillId="0" borderId="0" xfId="29" applyNumberFormat="1" applyFont="1" applyFill="1" applyBorder="1" applyAlignment="1" applyProtection="1">
      <alignment horizontal="center"/>
      <protection hidden="1"/>
    </xf>
    <xf numFmtId="191" fontId="53" fillId="0" borderId="0" xfId="29" applyNumberFormat="1" applyFont="1" applyFill="1" applyBorder="1" applyAlignment="1" applyProtection="1">
      <alignment horizontal="center"/>
      <protection hidden="1"/>
    </xf>
    <xf numFmtId="191" fontId="34" fillId="0" borderId="21" xfId="29" applyNumberFormat="1" applyFont="1" applyFill="1" applyBorder="1" applyAlignment="1" applyProtection="1">
      <alignment horizontal="center"/>
      <protection hidden="1"/>
    </xf>
    <xf numFmtId="191" fontId="34" fillId="0" borderId="40" xfId="29" applyNumberFormat="1" applyFont="1" applyFill="1" applyBorder="1" applyAlignment="1" applyProtection="1">
      <alignment horizontal="center"/>
      <protection hidden="1"/>
    </xf>
    <xf numFmtId="188" fontId="34" fillId="0" borderId="41" xfId="47" applyNumberFormat="1" applyFont="1" applyBorder="1" applyAlignment="1" applyProtection="1">
      <alignment horizontal="center"/>
      <protection hidden="1"/>
    </xf>
    <xf numFmtId="191" fontId="34" fillId="0" borderId="43" xfId="29" applyNumberFormat="1" applyFont="1" applyFill="1" applyBorder="1" applyAlignment="1" applyProtection="1">
      <alignment horizontal="center"/>
      <protection hidden="1"/>
    </xf>
    <xf numFmtId="188" fontId="34" fillId="0" borderId="44" xfId="47" applyNumberFormat="1" applyFont="1" applyBorder="1" applyAlignment="1" applyProtection="1">
      <alignment horizontal="center"/>
      <protection hidden="1"/>
    </xf>
    <xf numFmtId="0" fontId="34" fillId="0" borderId="0" xfId="47" applyFont="1" applyAlignment="1" applyProtection="1">
      <alignment horizontal="left"/>
      <protection hidden="1"/>
    </xf>
    <xf numFmtId="191" fontId="34" fillId="0" borderId="21" xfId="29" applyNumberFormat="1" applyFont="1" applyFill="1" applyBorder="1" applyAlignment="1" applyProtection="1">
      <alignment horizontal="center" vertical="center"/>
      <protection hidden="1"/>
    </xf>
    <xf numFmtId="191" fontId="34" fillId="0" borderId="43" xfId="29" applyNumberFormat="1" applyFont="1" applyFill="1" applyBorder="1" applyAlignment="1" applyProtection="1">
      <alignment horizontal="center" vertical="center"/>
      <protection hidden="1"/>
    </xf>
    <xf numFmtId="188" fontId="34" fillId="0" borderId="44" xfId="47" applyNumberFormat="1" applyFont="1" applyBorder="1" applyAlignment="1" applyProtection="1">
      <alignment horizontal="center" vertical="center"/>
      <protection hidden="1"/>
    </xf>
    <xf numFmtId="191" fontId="34" fillId="0" borderId="46" xfId="29" applyNumberFormat="1" applyFont="1" applyFill="1" applyBorder="1" applyAlignment="1" applyProtection="1">
      <alignment horizontal="center"/>
      <protection hidden="1"/>
    </xf>
    <xf numFmtId="188" fontId="34" fillId="0" borderId="47" xfId="47" applyNumberFormat="1" applyFont="1" applyBorder="1" applyAlignment="1" applyProtection="1">
      <alignment horizontal="center"/>
      <protection hidden="1"/>
    </xf>
    <xf numFmtId="191" fontId="27" fillId="0" borderId="21" xfId="29" applyNumberFormat="1" applyFont="1" applyFill="1" applyBorder="1" applyProtection="1">
      <protection hidden="1"/>
    </xf>
    <xf numFmtId="188" fontId="34" fillId="0" borderId="48" xfId="47" applyNumberFormat="1" applyFont="1" applyBorder="1" applyAlignment="1">
      <alignment horizontal="center"/>
    </xf>
    <xf numFmtId="43" fontId="4" fillId="0" borderId="0" xfId="0" applyNumberFormat="1" applyFont="1"/>
    <xf numFmtId="3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3" fontId="4" fillId="0" borderId="30" xfId="46" applyFont="1" applyBorder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Protection="1">
      <protection locked="0"/>
    </xf>
    <xf numFmtId="43" fontId="58" fillId="0" borderId="74" xfId="46" applyFont="1" applyBorder="1" applyAlignment="1">
      <alignment horizontal="center"/>
    </xf>
    <xf numFmtId="0" fontId="6" fillId="0" borderId="73" xfId="0" applyFont="1" applyBorder="1" applyAlignment="1">
      <alignment horizontal="center" vertical="center"/>
    </xf>
    <xf numFmtId="0" fontId="6" fillId="0" borderId="73" xfId="52" applyFont="1" applyBorder="1" applyAlignment="1">
      <alignment horizontal="center" vertical="center"/>
    </xf>
    <xf numFmtId="189" fontId="6" fillId="0" borderId="73" xfId="46" applyNumberFormat="1" applyFont="1" applyBorder="1" applyAlignment="1">
      <alignment horizontal="center" vertical="center"/>
    </xf>
    <xf numFmtId="43" fontId="6" fillId="0" borderId="73" xfId="46" applyFont="1" applyBorder="1" applyAlignment="1">
      <alignment horizontal="center"/>
    </xf>
    <xf numFmtId="43" fontId="6" fillId="0" borderId="73" xfId="46" applyFont="1" applyBorder="1" applyAlignment="1">
      <alignment horizontal="center" vertical="center" wrapText="1"/>
    </xf>
    <xf numFmtId="0" fontId="58" fillId="0" borderId="73" xfId="0" applyFont="1" applyBorder="1" applyAlignment="1">
      <alignment horizontal="center" vertical="center"/>
    </xf>
    <xf numFmtId="0" fontId="6" fillId="0" borderId="13" xfId="52" applyFont="1" applyBorder="1" applyAlignment="1">
      <alignment horizontal="center"/>
    </xf>
    <xf numFmtId="0" fontId="6" fillId="0" borderId="13" xfId="51" applyFont="1" applyBorder="1"/>
    <xf numFmtId="0" fontId="4" fillId="0" borderId="13" xfId="52" applyFont="1" applyBorder="1" applyAlignment="1">
      <alignment horizontal="center"/>
    </xf>
    <xf numFmtId="0" fontId="4" fillId="0" borderId="13" xfId="52" applyFont="1" applyBorder="1"/>
    <xf numFmtId="43" fontId="6" fillId="0" borderId="13" xfId="46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/>
    </xf>
    <xf numFmtId="0" fontId="58" fillId="0" borderId="13" xfId="52" applyFont="1" applyBorder="1" applyAlignment="1">
      <alignment horizontal="left"/>
    </xf>
    <xf numFmtId="43" fontId="58" fillId="0" borderId="13" xfId="46" applyFont="1" applyBorder="1" applyAlignment="1">
      <alignment horizontal="center" vertical="center" wrapText="1"/>
    </xf>
    <xf numFmtId="0" fontId="59" fillId="0" borderId="13" xfId="0" applyFont="1" applyBorder="1" applyAlignment="1">
      <alignment horizontal="left" vertical="center"/>
    </xf>
    <xf numFmtId="43" fontId="9" fillId="0" borderId="0" xfId="0" applyNumberFormat="1" applyFont="1"/>
    <xf numFmtId="0" fontId="4" fillId="0" borderId="13" xfId="51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189" fontId="6" fillId="0" borderId="13" xfId="46" applyNumberFormat="1" applyFont="1" applyBorder="1" applyAlignment="1">
      <alignment horizontal="center" vertical="center"/>
    </xf>
    <xf numFmtId="43" fontId="6" fillId="0" borderId="13" xfId="46" applyFont="1" applyBorder="1" applyAlignment="1">
      <alignment horizontal="center"/>
    </xf>
    <xf numFmtId="0" fontId="4" fillId="0" borderId="12" xfId="51" applyFont="1" applyBorder="1" applyAlignment="1">
      <alignment horizontal="left"/>
    </xf>
    <xf numFmtId="0" fontId="6" fillId="0" borderId="14" xfId="0" applyFont="1" applyBorder="1" applyAlignment="1">
      <alignment horizontal="center" vertical="center"/>
    </xf>
    <xf numFmtId="0" fontId="60" fillId="0" borderId="12" xfId="0" applyFont="1" applyBorder="1" applyAlignment="1">
      <alignment vertical="top"/>
    </xf>
    <xf numFmtId="0" fontId="61" fillId="0" borderId="13" xfId="0" applyFont="1" applyBorder="1" applyAlignment="1">
      <alignment vertical="top"/>
    </xf>
    <xf numFmtId="0" fontId="61" fillId="0" borderId="14" xfId="0" applyFont="1" applyBorder="1" applyAlignment="1">
      <alignment vertical="top"/>
    </xf>
    <xf numFmtId="0" fontId="58" fillId="0" borderId="78" xfId="0" applyFont="1" applyBorder="1" applyAlignment="1">
      <alignment horizontal="center" vertical="center"/>
    </xf>
    <xf numFmtId="0" fontId="58" fillId="32" borderId="78" xfId="52" applyFont="1" applyFill="1" applyBorder="1" applyAlignment="1">
      <alignment horizontal="center"/>
    </xf>
    <xf numFmtId="189" fontId="58" fillId="0" borderId="78" xfId="46" applyNumberFormat="1" applyFont="1" applyBorder="1" applyAlignment="1">
      <alignment horizontal="center" vertical="center"/>
    </xf>
    <xf numFmtId="43" fontId="58" fillId="0" borderId="78" xfId="46" applyFont="1" applyBorder="1" applyAlignment="1">
      <alignment horizontal="center"/>
    </xf>
    <xf numFmtId="43" fontId="58" fillId="0" borderId="78" xfId="46" applyFont="1" applyBorder="1" applyAlignment="1">
      <alignment horizontal="center" vertical="center" wrapText="1"/>
    </xf>
    <xf numFmtId="0" fontId="59" fillId="0" borderId="73" xfId="0" applyFont="1" applyBorder="1" applyAlignment="1">
      <alignment horizontal="center" vertical="center"/>
    </xf>
    <xf numFmtId="0" fontId="59" fillId="0" borderId="73" xfId="0" applyFont="1" applyBorder="1" applyAlignment="1">
      <alignment horizontal="left" vertical="center"/>
    </xf>
    <xf numFmtId="43" fontId="62" fillId="0" borderId="73" xfId="46" applyFont="1" applyBorder="1" applyAlignment="1">
      <alignment horizontal="center" vertical="center"/>
    </xf>
    <xf numFmtId="0" fontId="62" fillId="0" borderId="73" xfId="0" applyFont="1" applyBorder="1" applyAlignment="1">
      <alignment horizontal="center" vertical="center"/>
    </xf>
    <xf numFmtId="43" fontId="62" fillId="0" borderId="73" xfId="46" applyFont="1" applyFill="1" applyBorder="1" applyAlignment="1">
      <alignment horizontal="center" vertical="center"/>
    </xf>
    <xf numFmtId="187" fontId="9" fillId="0" borderId="73" xfId="46" applyNumberFormat="1" applyFont="1" applyBorder="1" applyProtection="1">
      <protection locked="0"/>
    </xf>
    <xf numFmtId="0" fontId="62" fillId="0" borderId="19" xfId="0" applyFont="1" applyBorder="1" applyAlignment="1">
      <alignment horizontal="center" vertical="center"/>
    </xf>
    <xf numFmtId="0" fontId="62" fillId="0" borderId="19" xfId="0" applyFont="1" applyBorder="1" applyAlignment="1">
      <alignment horizontal="left" vertical="center"/>
    </xf>
    <xf numFmtId="43" fontId="62" fillId="0" borderId="19" xfId="46" applyFont="1" applyBorder="1" applyAlignment="1">
      <alignment horizontal="center" vertical="center"/>
    </xf>
    <xf numFmtId="0" fontId="62" fillId="0" borderId="13" xfId="0" applyFont="1" applyBorder="1" applyAlignment="1">
      <alignment horizontal="center" vertical="center"/>
    </xf>
    <xf numFmtId="43" fontId="62" fillId="0" borderId="19" xfId="46" applyFont="1" applyFill="1" applyBorder="1" applyAlignment="1">
      <alignment horizontal="center" vertical="center"/>
    </xf>
    <xf numFmtId="187" fontId="9" fillId="0" borderId="19" xfId="46" applyNumberFormat="1" applyFont="1" applyBorder="1" applyAlignment="1" applyProtection="1">
      <alignment horizontal="center"/>
      <protection locked="0"/>
    </xf>
    <xf numFmtId="0" fontId="62" fillId="0" borderId="13" xfId="0" applyFont="1" applyBorder="1" applyAlignment="1">
      <alignment horizontal="left" vertical="center"/>
    </xf>
    <xf numFmtId="43" fontId="62" fillId="0" borderId="13" xfId="46" applyFont="1" applyBorder="1" applyAlignment="1">
      <alignment horizontal="center" vertical="center"/>
    </xf>
    <xf numFmtId="43" fontId="62" fillId="0" borderId="13" xfId="46" applyFont="1" applyFill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43" fontId="59" fillId="0" borderId="13" xfId="46" applyFont="1" applyBorder="1" applyAlignment="1">
      <alignment horizontal="center" vertical="center"/>
    </xf>
    <xf numFmtId="43" fontId="9" fillId="0" borderId="0" xfId="46" applyFont="1"/>
    <xf numFmtId="43" fontId="9" fillId="0" borderId="0" xfId="46" applyFont="1" applyAlignment="1">
      <alignment horizontal="center"/>
    </xf>
    <xf numFmtId="0" fontId="9" fillId="0" borderId="13" xfId="0" applyFont="1" applyBorder="1" applyAlignment="1" applyProtection="1">
      <alignment horizontal="center"/>
      <protection locked="0"/>
    </xf>
    <xf numFmtId="0" fontId="9" fillId="0" borderId="13" xfId="0" quotePrefix="1" applyFont="1" applyBorder="1" applyAlignment="1">
      <alignment vertical="center"/>
    </xf>
    <xf numFmtId="196" fontId="9" fillId="0" borderId="13" xfId="0" applyNumberFormat="1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187" fontId="9" fillId="0" borderId="13" xfId="0" applyNumberFormat="1" applyFont="1" applyBorder="1" applyAlignment="1">
      <alignment vertical="center"/>
    </xf>
    <xf numFmtId="43" fontId="58" fillId="0" borderId="20" xfId="46" applyFont="1" applyBorder="1" applyAlignment="1">
      <alignment horizontal="center"/>
    </xf>
    <xf numFmtId="0" fontId="62" fillId="33" borderId="13" xfId="0" applyFont="1" applyFill="1" applyBorder="1" applyAlignment="1">
      <alignment vertical="top" wrapText="1"/>
    </xf>
    <xf numFmtId="43" fontId="62" fillId="33" borderId="13" xfId="46" applyFont="1" applyFill="1" applyBorder="1" applyAlignment="1">
      <alignment horizontal="right" vertical="top"/>
    </xf>
    <xf numFmtId="0" fontId="9" fillId="33" borderId="13" xfId="0" applyFont="1" applyFill="1" applyBorder="1" applyAlignment="1">
      <alignment horizontal="center" vertical="top"/>
    </xf>
    <xf numFmtId="187" fontId="9" fillId="33" borderId="13" xfId="0" applyNumberFormat="1" applyFont="1" applyFill="1" applyBorder="1" applyAlignment="1">
      <alignment vertical="top"/>
    </xf>
    <xf numFmtId="187" fontId="62" fillId="0" borderId="13" xfId="0" applyNumberFormat="1" applyFont="1" applyBorder="1" applyAlignment="1">
      <alignment vertical="top"/>
    </xf>
    <xf numFmtId="187" fontId="9" fillId="0" borderId="13" xfId="46" applyNumberFormat="1" applyFont="1" applyBorder="1" applyAlignment="1" applyProtection="1">
      <alignment horizontal="center"/>
      <protection locked="0"/>
    </xf>
    <xf numFmtId="187" fontId="63" fillId="0" borderId="13" xfId="46" applyNumberFormat="1" applyFont="1" applyBorder="1" applyProtection="1">
      <protection locked="0"/>
    </xf>
    <xf numFmtId="187" fontId="63" fillId="0" borderId="14" xfId="46" applyNumberFormat="1" applyFont="1" applyBorder="1" applyProtection="1">
      <protection locked="0"/>
    </xf>
    <xf numFmtId="187" fontId="9" fillId="0" borderId="13" xfId="46" applyNumberFormat="1" applyFont="1" applyBorder="1" applyProtection="1">
      <protection locked="0"/>
    </xf>
    <xf numFmtId="0" fontId="9" fillId="0" borderId="13" xfId="0" applyFont="1" applyBorder="1" applyProtection="1">
      <protection locked="0"/>
    </xf>
    <xf numFmtId="193" fontId="9" fillId="0" borderId="13" xfId="0" applyNumberFormat="1" applyFont="1" applyBorder="1" applyAlignment="1" applyProtection="1">
      <alignment horizontal="left"/>
      <protection locked="0"/>
    </xf>
    <xf numFmtId="189" fontId="9" fillId="0" borderId="13" xfId="46" applyNumberFormat="1" applyFont="1" applyBorder="1" applyAlignment="1" applyProtection="1">
      <alignment horizontal="left"/>
      <protection locked="0"/>
    </xf>
    <xf numFmtId="43" fontId="9" fillId="0" borderId="13" xfId="46" applyFont="1" applyBorder="1" applyProtection="1">
      <protection locked="0"/>
    </xf>
    <xf numFmtId="43" fontId="9" fillId="0" borderId="13" xfId="46" applyFont="1" applyBorder="1" applyAlignment="1" applyProtection="1">
      <alignment horizontal="center"/>
      <protection locked="0"/>
    </xf>
    <xf numFmtId="0" fontId="9" fillId="0" borderId="12" xfId="0" applyFont="1" applyBorder="1" applyAlignment="1" applyProtection="1">
      <alignment horizontal="center"/>
      <protection locked="0"/>
    </xf>
    <xf numFmtId="43" fontId="9" fillId="0" borderId="14" xfId="46" applyFont="1" applyBorder="1" applyAlignment="1" applyProtection="1">
      <alignment horizontal="center"/>
      <protection locked="0"/>
    </xf>
    <xf numFmtId="43" fontId="58" fillId="0" borderId="25" xfId="46" applyFont="1" applyBorder="1" applyProtection="1">
      <protection locked="0"/>
    </xf>
    <xf numFmtId="43" fontId="58" fillId="0" borderId="25" xfId="46" applyFont="1" applyBorder="1" applyAlignment="1" applyProtection="1">
      <alignment horizontal="center"/>
      <protection locked="0"/>
    </xf>
    <xf numFmtId="187" fontId="9" fillId="0" borderId="26" xfId="46" applyNumberFormat="1" applyFont="1" applyBorder="1" applyProtection="1">
      <protection locked="0"/>
    </xf>
    <xf numFmtId="187" fontId="63" fillId="0" borderId="0" xfId="46" applyNumberFormat="1" applyFont="1" applyBorder="1" applyProtection="1">
      <protection locked="0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5" xfId="0" applyFont="1" applyBorder="1" applyAlignment="1">
      <alignment horizontal="center"/>
    </xf>
    <xf numFmtId="43" fontId="58" fillId="0" borderId="18" xfId="46" applyFont="1" applyFill="1" applyBorder="1" applyAlignment="1" applyProtection="1">
      <alignment horizontal="center" vertical="center"/>
    </xf>
    <xf numFmtId="0" fontId="58" fillId="0" borderId="15" xfId="58" applyFont="1" applyBorder="1" applyAlignment="1" applyProtection="1">
      <alignment vertical="center"/>
      <protection locked="0"/>
    </xf>
    <xf numFmtId="0" fontId="58" fillId="0" borderId="15" xfId="58" applyFont="1" applyBorder="1" applyAlignment="1" applyProtection="1">
      <alignment horizontal="left"/>
      <protection locked="0"/>
    </xf>
    <xf numFmtId="0" fontId="0" fillId="0" borderId="15" xfId="0" applyBorder="1"/>
    <xf numFmtId="43" fontId="58" fillId="0" borderId="15" xfId="46" applyFont="1" applyFill="1" applyBorder="1" applyAlignment="1" applyProtection="1">
      <alignment vertical="center"/>
      <protection locked="0"/>
    </xf>
    <xf numFmtId="0" fontId="6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61" fillId="0" borderId="18" xfId="0" applyFont="1" applyBorder="1" applyAlignment="1">
      <alignment vertical="top"/>
    </xf>
    <xf numFmtId="0" fontId="61" fillId="0" borderId="18" xfId="0" applyFont="1" applyBorder="1" applyAlignment="1">
      <alignment vertical="top" wrapText="1"/>
    </xf>
    <xf numFmtId="187" fontId="60" fillId="0" borderId="18" xfId="0" applyNumberFormat="1" applyFont="1" applyBorder="1" applyAlignment="1">
      <alignment horizontal="center" vertical="center"/>
    </xf>
    <xf numFmtId="0" fontId="60" fillId="0" borderId="18" xfId="0" applyFont="1" applyBorder="1" applyAlignment="1">
      <alignment vertical="center"/>
    </xf>
    <xf numFmtId="0" fontId="60" fillId="0" borderId="18" xfId="0" applyFont="1" applyBorder="1" applyAlignment="1">
      <alignment horizontal="center" vertical="center"/>
    </xf>
    <xf numFmtId="0" fontId="9" fillId="0" borderId="18" xfId="0" applyFont="1" applyBorder="1"/>
    <xf numFmtId="0" fontId="61" fillId="0" borderId="15" xfId="0" applyFont="1" applyBorder="1" applyAlignment="1">
      <alignment vertical="top"/>
    </xf>
    <xf numFmtId="0" fontId="61" fillId="0" borderId="15" xfId="0" applyFont="1" applyBorder="1" applyAlignment="1">
      <alignment vertical="top" wrapText="1"/>
    </xf>
    <xf numFmtId="187" fontId="60" fillId="0" borderId="15" xfId="0" applyNumberFormat="1" applyFont="1" applyBorder="1" applyAlignment="1">
      <alignment horizontal="center" vertical="center"/>
    </xf>
    <xf numFmtId="0" fontId="60" fillId="0" borderId="15" xfId="0" applyFont="1" applyBorder="1" applyAlignment="1">
      <alignment vertical="center"/>
    </xf>
    <xf numFmtId="0" fontId="60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9" fillId="0" borderId="15" xfId="0" applyFont="1" applyBorder="1"/>
    <xf numFmtId="0" fontId="6" fillId="0" borderId="15" xfId="46" applyNumberFormat="1" applyFont="1" applyFill="1" applyBorder="1" applyAlignment="1" applyProtection="1">
      <alignment horizontal="left" vertical="top"/>
      <protection hidden="1"/>
    </xf>
    <xf numFmtId="187" fontId="61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top"/>
    </xf>
    <xf numFmtId="0" fontId="60" fillId="0" borderId="15" xfId="0" applyFont="1" applyBorder="1" applyAlignment="1">
      <alignment vertical="top"/>
    </xf>
    <xf numFmtId="0" fontId="4" fillId="0" borderId="76" xfId="0" applyFont="1" applyBorder="1" applyAlignment="1"/>
    <xf numFmtId="0" fontId="4" fillId="0" borderId="2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39" applyFont="1" applyAlignment="1" applyProtection="1">
      <protection locked="0"/>
    </xf>
    <xf numFmtId="0" fontId="13" fillId="0" borderId="13" xfId="0" applyFont="1" applyBorder="1" applyProtection="1">
      <protection locked="0"/>
    </xf>
    <xf numFmtId="43" fontId="4" fillId="0" borderId="0" xfId="46" applyFont="1"/>
    <xf numFmtId="0" fontId="62" fillId="0" borderId="16" xfId="0" applyFont="1" applyBorder="1" applyAlignment="1">
      <alignment horizontal="center" vertical="center"/>
    </xf>
    <xf numFmtId="0" fontId="9" fillId="0" borderId="17" xfId="0" applyFont="1" applyBorder="1" applyAlignment="1" applyProtection="1">
      <alignment horizontal="center"/>
      <protection locked="0"/>
    </xf>
    <xf numFmtId="193" fontId="9" fillId="0" borderId="17" xfId="0" applyNumberFormat="1" applyFont="1" applyBorder="1" applyAlignment="1" applyProtection="1">
      <alignment horizontal="left"/>
      <protection locked="0"/>
    </xf>
    <xf numFmtId="189" fontId="9" fillId="0" borderId="17" xfId="46" applyNumberFormat="1" applyFont="1" applyBorder="1" applyAlignment="1" applyProtection="1">
      <alignment horizontal="left"/>
      <protection locked="0"/>
    </xf>
    <xf numFmtId="43" fontId="9" fillId="0" borderId="17" xfId="46" applyFont="1" applyBorder="1" applyProtection="1">
      <protection locked="0"/>
    </xf>
    <xf numFmtId="43" fontId="9" fillId="0" borderId="17" xfId="46" applyFont="1" applyBorder="1" applyAlignment="1" applyProtection="1">
      <alignment horizontal="center"/>
      <protection locked="0"/>
    </xf>
    <xf numFmtId="187" fontId="9" fillId="0" borderId="17" xfId="46" applyNumberFormat="1" applyFont="1" applyBorder="1" applyProtection="1">
      <protection locked="0"/>
    </xf>
    <xf numFmtId="0" fontId="4" fillId="0" borderId="0" xfId="0" applyFont="1" applyBorder="1" applyAlignment="1">
      <alignment horizontal="right"/>
    </xf>
    <xf numFmtId="0" fontId="58" fillId="0" borderId="9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43" fontId="58" fillId="0" borderId="54" xfId="46" applyFont="1" applyBorder="1" applyAlignment="1">
      <alignment horizontal="center"/>
    </xf>
    <xf numFmtId="43" fontId="58" fillId="0" borderId="55" xfId="46" applyFont="1" applyBorder="1" applyAlignment="1">
      <alignment horizontal="center"/>
    </xf>
    <xf numFmtId="189" fontId="58" fillId="0" borderId="53" xfId="46" applyNumberFormat="1" applyFont="1" applyBorder="1" applyAlignment="1">
      <alignment horizontal="center" vertical="center"/>
    </xf>
    <xf numFmtId="189" fontId="58" fillId="0" borderId="20" xfId="46" applyNumberFormat="1" applyFont="1" applyBorder="1" applyAlignment="1">
      <alignment horizontal="center" vertical="center"/>
    </xf>
    <xf numFmtId="0" fontId="58" fillId="0" borderId="49" xfId="0" applyFont="1" applyBorder="1" applyAlignment="1" applyProtection="1">
      <alignment horizontal="center"/>
      <protection locked="0"/>
    </xf>
    <xf numFmtId="0" fontId="58" fillId="0" borderId="50" xfId="0" applyFont="1" applyBorder="1" applyAlignment="1" applyProtection="1">
      <alignment horizontal="center"/>
      <protection locked="0"/>
    </xf>
    <xf numFmtId="0" fontId="58" fillId="0" borderId="26" xfId="0" applyFont="1" applyBorder="1" applyAlignment="1" applyProtection="1">
      <alignment horizontal="center"/>
      <protection locked="0"/>
    </xf>
    <xf numFmtId="0" fontId="58" fillId="0" borderId="51" xfId="0" applyFont="1" applyBorder="1" applyAlignment="1">
      <alignment horizontal="center" vertical="center"/>
    </xf>
    <xf numFmtId="0" fontId="58" fillId="0" borderId="52" xfId="0" applyFont="1" applyBorder="1" applyAlignment="1">
      <alignment horizontal="center" vertical="center"/>
    </xf>
    <xf numFmtId="0" fontId="58" fillId="0" borderId="53" xfId="0" applyFont="1" applyBorder="1" applyAlignment="1">
      <alignment horizontal="center" vertical="center"/>
    </xf>
    <xf numFmtId="0" fontId="58" fillId="0" borderId="20" xfId="0" applyFont="1" applyBorder="1" applyAlignment="1">
      <alignment horizontal="center" vertical="center"/>
    </xf>
    <xf numFmtId="43" fontId="58" fillId="0" borderId="9" xfId="46" applyFont="1" applyBorder="1" applyAlignment="1">
      <alignment horizontal="center" vertical="center" wrapText="1"/>
    </xf>
    <xf numFmtId="43" fontId="58" fillId="0" borderId="10" xfId="46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3" fontId="58" fillId="0" borderId="0" xfId="46" applyFont="1" applyBorder="1" applyAlignment="1">
      <alignment horizontal="left"/>
    </xf>
    <xf numFmtId="190" fontId="9" fillId="0" borderId="0" xfId="0" applyNumberFormat="1" applyFont="1" applyAlignment="1">
      <alignment horizontal="left"/>
    </xf>
    <xf numFmtId="0" fontId="5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18" xfId="58" applyFont="1" applyBorder="1" applyAlignment="1" applyProtection="1">
      <alignment vertical="center"/>
      <protection locked="0"/>
    </xf>
    <xf numFmtId="0" fontId="64" fillId="0" borderId="18" xfId="0" applyFont="1" applyBorder="1" applyAlignment="1">
      <alignment vertical="center"/>
    </xf>
    <xf numFmtId="189" fontId="4" fillId="0" borderId="18" xfId="46" applyNumberFormat="1" applyFont="1" applyFill="1" applyBorder="1" applyAlignment="1">
      <alignment vertical="center"/>
    </xf>
    <xf numFmtId="0" fontId="6" fillId="0" borderId="15" xfId="58" applyFont="1" applyBorder="1" applyAlignment="1" applyProtection="1">
      <alignment vertical="center"/>
      <protection locked="0"/>
    </xf>
    <xf numFmtId="0" fontId="64" fillId="0" borderId="15" xfId="0" applyFont="1" applyBorder="1" applyAlignment="1">
      <alignment vertical="center"/>
    </xf>
    <xf numFmtId="43" fontId="4" fillId="0" borderId="15" xfId="46" applyFont="1" applyFill="1" applyBorder="1" applyAlignment="1" applyProtection="1">
      <alignment vertical="center"/>
      <protection hidden="1"/>
    </xf>
    <xf numFmtId="0" fontId="64" fillId="0" borderId="15" xfId="0" applyFont="1" applyBorder="1"/>
    <xf numFmtId="189" fontId="4" fillId="0" borderId="15" xfId="46" applyNumberFormat="1" applyFont="1" applyFill="1" applyBorder="1" applyAlignment="1" applyProtection="1">
      <protection locked="0"/>
    </xf>
    <xf numFmtId="0" fontId="60" fillId="0" borderId="15" xfId="0" applyFont="1" applyBorder="1"/>
    <xf numFmtId="0" fontId="58" fillId="0" borderId="24" xfId="0" applyFont="1" applyBorder="1" applyAlignment="1">
      <alignment horizontal="center" vertical="center"/>
    </xf>
    <xf numFmtId="43" fontId="58" fillId="0" borderId="24" xfId="46" applyFont="1" applyBorder="1" applyAlignment="1">
      <alignment horizontal="center" vertical="center" wrapText="1"/>
    </xf>
    <xf numFmtId="189" fontId="58" fillId="0" borderId="74" xfId="46" applyNumberFormat="1" applyFont="1" applyBorder="1" applyAlignment="1">
      <alignment horizontal="center" vertical="center"/>
    </xf>
    <xf numFmtId="0" fontId="58" fillId="0" borderId="74" xfId="0" applyFont="1" applyBorder="1" applyAlignment="1">
      <alignment horizontal="center" vertical="center"/>
    </xf>
    <xf numFmtId="0" fontId="58" fillId="0" borderId="75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3" xfId="0" applyFont="1" applyBorder="1" applyAlignment="1">
      <alignment horizontal="left"/>
    </xf>
    <xf numFmtId="0" fontId="4" fillId="0" borderId="64" xfId="0" applyFont="1" applyBorder="1" applyAlignment="1">
      <alignment horizontal="left"/>
    </xf>
    <xf numFmtId="0" fontId="4" fillId="0" borderId="65" xfId="0" applyFont="1" applyBorder="1" applyAlignment="1">
      <alignment horizontal="left"/>
    </xf>
    <xf numFmtId="0" fontId="6" fillId="0" borderId="5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1" fillId="0" borderId="77" xfId="0" applyFont="1" applyBorder="1" applyAlignment="1">
      <alignment horizontal="center"/>
    </xf>
    <xf numFmtId="0" fontId="4" fillId="0" borderId="77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12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69" xfId="0" applyFont="1" applyBorder="1" applyAlignment="1">
      <alignment horizontal="left" vertical="center"/>
    </xf>
    <xf numFmtId="0" fontId="12" fillId="0" borderId="56" xfId="0" applyFont="1" applyBorder="1" applyAlignment="1">
      <alignment horizontal="left" vertical="center"/>
    </xf>
    <xf numFmtId="10" fontId="12" fillId="0" borderId="15" xfId="0" applyNumberFormat="1" applyFont="1" applyBorder="1" applyAlignment="1">
      <alignment horizontal="center" vertical="center"/>
    </xf>
    <xf numFmtId="10" fontId="12" fillId="0" borderId="14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59" xfId="0" applyFont="1" applyBorder="1" applyAlignment="1">
      <alignment horizontal="right"/>
    </xf>
    <xf numFmtId="10" fontId="12" fillId="0" borderId="56" xfId="0" applyNumberFormat="1" applyFont="1" applyBorder="1" applyAlignment="1">
      <alignment horizontal="center" vertical="center"/>
    </xf>
    <xf numFmtId="10" fontId="12" fillId="0" borderId="57" xfId="0" applyNumberFormat="1" applyFont="1" applyBorder="1" applyAlignment="1">
      <alignment horizontal="center" vertical="center"/>
    </xf>
    <xf numFmtId="10" fontId="12" fillId="0" borderId="18" xfId="0" applyNumberFormat="1" applyFont="1" applyBorder="1" applyAlignment="1">
      <alignment horizontal="center" vertical="center"/>
    </xf>
    <xf numFmtId="10" fontId="12" fillId="0" borderId="58" xfId="0" applyNumberFormat="1" applyFont="1" applyBorder="1" applyAlignment="1">
      <alignment horizontal="center" vertical="center"/>
    </xf>
    <xf numFmtId="0" fontId="35" fillId="0" borderId="59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12" fillId="0" borderId="60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4" fillId="0" borderId="61" xfId="0" applyFont="1" applyBorder="1" applyAlignment="1">
      <alignment horizontal="right"/>
    </xf>
    <xf numFmtId="0" fontId="4" fillId="0" borderId="38" xfId="0" applyFont="1" applyBorder="1" applyAlignment="1">
      <alignment horizontal="right"/>
    </xf>
    <xf numFmtId="0" fontId="4" fillId="0" borderId="62" xfId="0" applyFont="1" applyBorder="1" applyAlignment="1">
      <alignment horizontal="right"/>
    </xf>
    <xf numFmtId="0" fontId="12" fillId="0" borderId="63" xfId="0" applyFont="1" applyBorder="1" applyAlignment="1">
      <alignment horizontal="left"/>
    </xf>
    <xf numFmtId="0" fontId="12" fillId="0" borderId="64" xfId="0" applyFont="1" applyBorder="1" applyAlignment="1">
      <alignment horizontal="left"/>
    </xf>
    <xf numFmtId="0" fontId="12" fillId="0" borderId="65" xfId="0" applyFont="1" applyBorder="1" applyAlignment="1">
      <alignment horizontal="left"/>
    </xf>
    <xf numFmtId="0" fontId="13" fillId="0" borderId="66" xfId="0" applyFont="1" applyBorder="1" applyAlignment="1">
      <alignment horizontal="center"/>
    </xf>
    <xf numFmtId="0" fontId="13" fillId="0" borderId="67" xfId="0" applyFont="1" applyBorder="1" applyAlignment="1">
      <alignment horizontal="center"/>
    </xf>
    <xf numFmtId="0" fontId="13" fillId="0" borderId="68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43" fontId="4" fillId="0" borderId="49" xfId="46" applyFont="1" applyBorder="1" applyAlignment="1">
      <alignment horizontal="center"/>
    </xf>
    <xf numFmtId="43" fontId="4" fillId="0" borderId="50" xfId="46" applyFont="1" applyBorder="1" applyAlignment="1">
      <alignment horizontal="center"/>
    </xf>
    <xf numFmtId="43" fontId="4" fillId="0" borderId="26" xfId="46" applyFont="1" applyBorder="1" applyAlignment="1">
      <alignment horizontal="center"/>
    </xf>
    <xf numFmtId="43" fontId="4" fillId="0" borderId="12" xfId="46" applyFont="1" applyBorder="1" applyAlignment="1">
      <alignment horizontal="center"/>
    </xf>
    <xf numFmtId="43" fontId="4" fillId="0" borderId="15" xfId="46" applyFont="1" applyBorder="1" applyAlignment="1">
      <alignment horizontal="center"/>
    </xf>
    <xf numFmtId="43" fontId="4" fillId="0" borderId="14" xfId="46" applyFont="1" applyBorder="1" applyAlignment="1">
      <alignment horizontal="center"/>
    </xf>
    <xf numFmtId="189" fontId="4" fillId="0" borderId="63" xfId="46" applyNumberFormat="1" applyFont="1" applyBorder="1" applyAlignment="1">
      <alignment horizontal="center"/>
    </xf>
    <xf numFmtId="189" fontId="4" fillId="0" borderId="64" xfId="46" applyNumberFormat="1" applyFont="1" applyBorder="1" applyAlignment="1">
      <alignment horizontal="center"/>
    </xf>
    <xf numFmtId="189" fontId="4" fillId="0" borderId="65" xfId="46" applyNumberFormat="1" applyFont="1" applyBorder="1" applyAlignment="1">
      <alignment horizontal="center"/>
    </xf>
    <xf numFmtId="0" fontId="7" fillId="0" borderId="63" xfId="0" applyFont="1" applyBorder="1" applyAlignment="1">
      <alignment horizontal="left"/>
    </xf>
    <xf numFmtId="0" fontId="7" fillId="0" borderId="64" xfId="0" applyFont="1" applyBorder="1" applyAlignment="1">
      <alignment horizontal="left"/>
    </xf>
    <xf numFmtId="0" fontId="7" fillId="0" borderId="65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36" fillId="0" borderId="0" xfId="0" applyFont="1" applyAlignment="1">
      <alignment horizontal="center"/>
    </xf>
    <xf numFmtId="0" fontId="6" fillId="0" borderId="5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89" fontId="6" fillId="0" borderId="51" xfId="46" applyNumberFormat="1" applyFont="1" applyBorder="1" applyAlignment="1">
      <alignment horizontal="center" vertical="center" wrapText="1"/>
    </xf>
    <xf numFmtId="189" fontId="6" fillId="0" borderId="23" xfId="46" applyNumberFormat="1" applyFont="1" applyBorder="1" applyAlignment="1">
      <alignment horizontal="center" vertical="center" wrapText="1"/>
    </xf>
    <xf numFmtId="189" fontId="6" fillId="0" borderId="59" xfId="46" applyNumberFormat="1" applyFont="1" applyBorder="1" applyAlignment="1">
      <alignment horizontal="center" vertical="center" wrapText="1"/>
    </xf>
    <xf numFmtId="189" fontId="6" fillId="0" borderId="52" xfId="46" applyNumberFormat="1" applyFont="1" applyBorder="1" applyAlignment="1">
      <alignment horizontal="center" vertical="center" wrapText="1"/>
    </xf>
    <xf numFmtId="189" fontId="6" fillId="0" borderId="11" xfId="46" applyNumberFormat="1" applyFont="1" applyBorder="1" applyAlignment="1">
      <alignment horizontal="center" vertical="center" wrapText="1"/>
    </xf>
    <xf numFmtId="189" fontId="6" fillId="0" borderId="22" xfId="46" applyNumberFormat="1" applyFont="1" applyBorder="1" applyAlignment="1">
      <alignment horizontal="center" vertical="center" wrapText="1"/>
    </xf>
    <xf numFmtId="0" fontId="6" fillId="0" borderId="56" xfId="0" applyFont="1" applyBorder="1" applyAlignment="1">
      <alignment horizontal="left"/>
    </xf>
    <xf numFmtId="43" fontId="4" fillId="0" borderId="69" xfId="46" applyFont="1" applyBorder="1" applyAlignment="1">
      <alignment horizontal="center"/>
    </xf>
    <xf numFmtId="43" fontId="4" fillId="0" borderId="56" xfId="46" applyFont="1" applyBorder="1" applyAlignment="1">
      <alignment horizontal="center"/>
    </xf>
    <xf numFmtId="43" fontId="4" fillId="0" borderId="57" xfId="46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32" fillId="0" borderId="0" xfId="47" applyFont="1" applyAlignment="1">
      <alignment horizontal="center" vertical="center"/>
    </xf>
    <xf numFmtId="0" fontId="4" fillId="0" borderId="0" xfId="39" applyFont="1" applyAlignment="1" applyProtection="1">
      <alignment horizontal="left"/>
      <protection locked="0"/>
    </xf>
    <xf numFmtId="0" fontId="4" fillId="0" borderId="0" xfId="39" applyFont="1" applyAlignment="1">
      <alignment horizontal="center"/>
    </xf>
    <xf numFmtId="0" fontId="33" fillId="0" borderId="40" xfId="47" applyFont="1" applyBorder="1" applyAlignment="1">
      <alignment horizontal="center" vertical="center"/>
    </xf>
    <xf numFmtId="0" fontId="33" fillId="0" borderId="27" xfId="47" applyFont="1" applyBorder="1" applyAlignment="1">
      <alignment horizontal="center" vertical="center"/>
    </xf>
    <xf numFmtId="0" fontId="33" fillId="0" borderId="46" xfId="47" applyFont="1" applyBorder="1" applyAlignment="1">
      <alignment horizontal="center" vertical="center"/>
    </xf>
    <xf numFmtId="0" fontId="33" fillId="0" borderId="28" xfId="47" applyFont="1" applyBorder="1" applyAlignment="1">
      <alignment horizontal="center" vertical="center"/>
    </xf>
    <xf numFmtId="0" fontId="47" fillId="0" borderId="41" xfId="47" applyFont="1" applyBorder="1" applyAlignment="1">
      <alignment horizontal="center" vertical="center"/>
    </xf>
    <xf numFmtId="0" fontId="47" fillId="0" borderId="47" xfId="47" applyFont="1" applyBorder="1" applyAlignment="1">
      <alignment horizontal="center" vertical="center"/>
    </xf>
    <xf numFmtId="0" fontId="34" fillId="0" borderId="31" xfId="47" applyFont="1" applyBorder="1" applyAlignment="1">
      <alignment horizontal="center"/>
    </xf>
    <xf numFmtId="0" fontId="34" fillId="0" borderId="70" xfId="47" applyFont="1" applyBorder="1" applyAlignment="1">
      <alignment horizontal="center"/>
    </xf>
    <xf numFmtId="0" fontId="34" fillId="0" borderId="0" xfId="47" applyFont="1" applyAlignment="1">
      <alignment horizontal="left"/>
    </xf>
    <xf numFmtId="0" fontId="34" fillId="0" borderId="32" xfId="47" applyFont="1" applyBorder="1" applyAlignment="1">
      <alignment horizontal="left"/>
    </xf>
    <xf numFmtId="0" fontId="33" fillId="0" borderId="33" xfId="47" applyFont="1" applyBorder="1" applyAlignment="1">
      <alignment horizontal="center" vertical="center"/>
    </xf>
    <xf numFmtId="0" fontId="33" fillId="0" borderId="30" xfId="47" applyFont="1" applyBorder="1" applyAlignment="1">
      <alignment horizontal="center" vertical="center"/>
    </xf>
    <xf numFmtId="0" fontId="33" fillId="0" borderId="34" xfId="47" applyFont="1" applyBorder="1" applyAlignment="1">
      <alignment horizontal="center" vertical="center"/>
    </xf>
    <xf numFmtId="0" fontId="33" fillId="0" borderId="70" xfId="47" applyFont="1" applyBorder="1" applyAlignment="1">
      <alignment horizontal="center" vertical="center"/>
    </xf>
    <xf numFmtId="0" fontId="33" fillId="0" borderId="32" xfId="47" applyFont="1" applyBorder="1" applyAlignment="1">
      <alignment horizontal="center" vertical="center"/>
    </xf>
    <xf numFmtId="0" fontId="33" fillId="0" borderId="71" xfId="47" applyFont="1" applyBorder="1" applyAlignment="1">
      <alignment horizontal="center" vertical="center"/>
    </xf>
    <xf numFmtId="0" fontId="34" fillId="0" borderId="33" xfId="47" applyFont="1" applyBorder="1" applyAlignment="1">
      <alignment horizontal="center" vertical="center"/>
    </xf>
    <xf numFmtId="0" fontId="34" fillId="0" borderId="30" xfId="47" applyFont="1" applyBorder="1" applyAlignment="1">
      <alignment horizontal="center" vertical="center"/>
    </xf>
    <xf numFmtId="0" fontId="34" fillId="0" borderId="31" xfId="47" applyFont="1" applyBorder="1" applyAlignment="1">
      <alignment horizontal="center" vertical="center"/>
    </xf>
    <xf numFmtId="0" fontId="34" fillId="0" borderId="0" xfId="47" applyFont="1" applyAlignment="1">
      <alignment horizontal="center" vertical="center"/>
    </xf>
    <xf numFmtId="0" fontId="34" fillId="0" borderId="70" xfId="47" applyFont="1" applyBorder="1" applyAlignment="1">
      <alignment horizontal="center" vertical="center"/>
    </xf>
    <xf numFmtId="0" fontId="34" fillId="0" borderId="32" xfId="47" applyFont="1" applyBorder="1" applyAlignment="1">
      <alignment horizontal="center" vertical="center"/>
    </xf>
    <xf numFmtId="0" fontId="39" fillId="0" borderId="30" xfId="47" applyFont="1" applyBorder="1" applyAlignment="1">
      <alignment horizontal="center" vertical="center"/>
    </xf>
    <xf numFmtId="0" fontId="40" fillId="0" borderId="0" xfId="47" applyFont="1" applyAlignment="1">
      <alignment horizontal="center" vertical="center"/>
    </xf>
    <xf numFmtId="0" fontId="40" fillId="0" borderId="32" xfId="47" applyFont="1" applyBorder="1" applyAlignment="1">
      <alignment horizontal="center" vertical="center"/>
    </xf>
    <xf numFmtId="0" fontId="38" fillId="0" borderId="30" xfId="47" applyFont="1" applyBorder="1" applyAlignment="1">
      <alignment horizontal="center" vertical="center"/>
    </xf>
    <xf numFmtId="0" fontId="34" fillId="0" borderId="34" xfId="47" applyFont="1" applyBorder="1" applyAlignment="1">
      <alignment horizontal="center"/>
    </xf>
    <xf numFmtId="0" fontId="34" fillId="0" borderId="29" xfId="47" applyFont="1" applyBorder="1" applyAlignment="1">
      <alignment horizontal="center"/>
    </xf>
    <xf numFmtId="0" fontId="34" fillId="0" borderId="71" xfId="47" applyFont="1" applyBorder="1" applyAlignment="1">
      <alignment horizontal="center"/>
    </xf>
    <xf numFmtId="0" fontId="34" fillId="0" borderId="67" xfId="47" applyFont="1" applyBorder="1" applyAlignment="1">
      <alignment horizontal="center"/>
    </xf>
    <xf numFmtId="0" fontId="46" fillId="0" borderId="0" xfId="47" applyFont="1" applyAlignment="1" applyProtection="1">
      <alignment horizontal="center"/>
      <protection locked="0"/>
    </xf>
    <xf numFmtId="0" fontId="34" fillId="0" borderId="33" xfId="47" applyFont="1" applyBorder="1" applyAlignment="1">
      <alignment horizontal="center" vertical="top"/>
    </xf>
    <xf numFmtId="0" fontId="34" fillId="0" borderId="31" xfId="47" applyFont="1" applyBorder="1" applyAlignment="1">
      <alignment horizontal="center" vertical="top"/>
    </xf>
    <xf numFmtId="0" fontId="34" fillId="0" borderId="70" xfId="47" applyFont="1" applyBorder="1" applyAlignment="1">
      <alignment horizontal="center" vertical="top"/>
    </xf>
    <xf numFmtId="43" fontId="34" fillId="0" borderId="30" xfId="47" applyNumberFormat="1" applyFont="1" applyBorder="1" applyAlignment="1">
      <alignment horizontal="left"/>
    </xf>
    <xf numFmtId="0" fontId="27" fillId="0" borderId="30" xfId="39" applyBorder="1" applyAlignment="1">
      <alignment horizontal="left"/>
    </xf>
    <xf numFmtId="0" fontId="27" fillId="0" borderId="34" xfId="39" applyBorder="1" applyAlignment="1">
      <alignment horizontal="left"/>
    </xf>
    <xf numFmtId="43" fontId="34" fillId="0" borderId="0" xfId="47" applyNumberFormat="1" applyFont="1" applyAlignment="1">
      <alignment horizontal="center"/>
    </xf>
    <xf numFmtId="0" fontId="34" fillId="0" borderId="0" xfId="47" applyFont="1" applyAlignment="1">
      <alignment horizontal="center"/>
    </xf>
    <xf numFmtId="188" fontId="34" fillId="0" borderId="0" xfId="47" applyNumberFormat="1" applyFont="1" applyAlignment="1">
      <alignment horizontal="center"/>
    </xf>
    <xf numFmtId="188" fontId="34" fillId="0" borderId="29" xfId="47" applyNumberFormat="1" applyFont="1" applyBorder="1" applyAlignment="1">
      <alignment horizontal="center"/>
    </xf>
    <xf numFmtId="188" fontId="34" fillId="0" borderId="32" xfId="47" applyNumberFormat="1" applyFont="1" applyBorder="1" applyAlignment="1">
      <alignment horizontal="center"/>
    </xf>
    <xf numFmtId="188" fontId="34" fillId="0" borderId="71" xfId="47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9" fillId="0" borderId="0" xfId="0" applyFont="1" applyBorder="1"/>
    <xf numFmtId="0" fontId="4" fillId="0" borderId="0" xfId="0" applyFont="1" applyBorder="1" applyAlignment="1"/>
    <xf numFmtId="0" fontId="11" fillId="0" borderId="0" xfId="0" applyFont="1" applyBorder="1" applyAlignment="1">
      <alignment horizontal="center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Comma 3" xfId="29"/>
    <cellStyle name="Excel Built-in Normal" xfId="56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link 2" xfId="36"/>
    <cellStyle name="Input" xfId="37"/>
    <cellStyle name="Linked Cell" xfId="48" hidden="1"/>
    <cellStyle name="Neutral" xfId="38"/>
    <cellStyle name="Normal 2" xfId="39"/>
    <cellStyle name="Normal 5" xfId="58"/>
    <cellStyle name="Note" xfId="40"/>
    <cellStyle name="Output" xfId="41"/>
    <cellStyle name="Percent 2" xfId="42"/>
    <cellStyle name="Title" xfId="43"/>
    <cellStyle name="Total" xfId="44"/>
    <cellStyle name="Warning Text" xfId="45"/>
    <cellStyle name="เครื่องหมายจุลภาค" xfId="46" builtinId="3"/>
    <cellStyle name="เครื่องหมายจุลภาค 2" xfId="54"/>
    <cellStyle name="เครื่องหมายจุลภาค 3" xfId="53"/>
    <cellStyle name="จุลภาค 2" xfId="50"/>
    <cellStyle name="ปกติ" xfId="0" builtinId="0"/>
    <cellStyle name="ปกติ 2" xfId="49"/>
    <cellStyle name="ปกติ 3" xfId="57"/>
    <cellStyle name="ปกติ 4" xfId="52"/>
    <cellStyle name="ปกติ 5" xfId="51"/>
    <cellStyle name="ปกติ 7 2" xfId="55"/>
    <cellStyle name="ปกติ_ตัวอย่างการคำนวณ FACTOR F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22</xdr:row>
      <xdr:rowOff>9525</xdr:rowOff>
    </xdr:from>
    <xdr:to>
      <xdr:col>2</xdr:col>
      <xdr:colOff>0</xdr:colOff>
      <xdr:row>24</xdr:row>
      <xdr:rowOff>38100</xdr:rowOff>
    </xdr:to>
    <xdr:sp macro="" textlink="">
      <xdr:nvSpPr>
        <xdr:cNvPr id="2" name="วงเล็บปีกกาซ้าย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752475" y="5972175"/>
          <a:ext cx="133350" cy="5619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9</xdr:col>
      <xdr:colOff>57150</xdr:colOff>
      <xdr:row>22</xdr:row>
      <xdr:rowOff>28575</xdr:rowOff>
    </xdr:from>
    <xdr:to>
      <xdr:col>9</xdr:col>
      <xdr:colOff>142875</xdr:colOff>
      <xdr:row>24</xdr:row>
      <xdr:rowOff>28575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/>
      </xdr:nvSpPr>
      <xdr:spPr>
        <a:xfrm>
          <a:off x="4991100" y="5991225"/>
          <a:ext cx="85725" cy="533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9"/>
  <sheetViews>
    <sheetView view="pageBreakPreview" zoomScale="110" zoomScaleNormal="100" zoomScaleSheetLayoutView="110" workbookViewId="0">
      <selection activeCell="B23" sqref="B23"/>
    </sheetView>
  </sheetViews>
  <sheetFormatPr defaultColWidth="9.140625" defaultRowHeight="18.75"/>
  <cols>
    <col min="1" max="1" width="10" style="154" customWidth="1"/>
    <col min="2" max="2" width="45" style="154" customWidth="1"/>
    <col min="3" max="3" width="9.5703125" style="11" customWidth="1"/>
    <col min="4" max="4" width="6.85546875" style="9" customWidth="1"/>
    <col min="5" max="5" width="11.7109375" style="204" customWidth="1"/>
    <col min="6" max="6" width="13.85546875" style="204" customWidth="1"/>
    <col min="7" max="7" width="11.7109375" style="205" customWidth="1"/>
    <col min="8" max="8" width="10.140625" style="204" bestFit="1" customWidth="1"/>
    <col min="9" max="9" width="13.140625" style="204" customWidth="1"/>
    <col min="10" max="10" width="9.5703125" style="9" customWidth="1"/>
    <col min="11" max="15" width="9.140625" style="9"/>
    <col min="16" max="16" width="11.28515625" style="9" bestFit="1" customWidth="1"/>
    <col min="17" max="16384" width="9.140625" style="9"/>
  </cols>
  <sheetData>
    <row r="1" spans="1:10" ht="21">
      <c r="A1" s="291" t="str">
        <f>'ปร.4(ก)'!A1:J1</f>
        <v>รายการปริมาณงานและราคา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18.75" customHeight="1">
      <c r="A2" s="296" t="s">
        <v>114</v>
      </c>
      <c r="B2" s="297"/>
      <c r="C2" s="298" t="s">
        <v>77</v>
      </c>
      <c r="D2" s="297"/>
      <c r="E2" s="297"/>
      <c r="F2" s="297"/>
      <c r="G2" s="297"/>
      <c r="H2" s="297"/>
      <c r="I2" s="297"/>
      <c r="J2" s="236"/>
    </row>
    <row r="3" spans="1:10" ht="18.75" customHeight="1">
      <c r="A3" s="299" t="s">
        <v>101</v>
      </c>
      <c r="B3" s="300"/>
      <c r="C3" s="301" t="s">
        <v>132</v>
      </c>
      <c r="D3" s="300"/>
      <c r="E3" s="300"/>
      <c r="F3" s="300"/>
      <c r="G3" s="300"/>
      <c r="H3" s="300"/>
      <c r="I3" s="300"/>
      <c r="J3" s="300"/>
    </row>
    <row r="4" spans="1:10" ht="18.75" customHeight="1">
      <c r="A4" s="299" t="s">
        <v>104</v>
      </c>
      <c r="B4" s="302"/>
      <c r="C4" s="303" t="s">
        <v>102</v>
      </c>
      <c r="D4" s="302"/>
      <c r="E4" s="302"/>
      <c r="F4" s="302"/>
      <c r="G4" s="302"/>
      <c r="H4" s="302"/>
      <c r="I4" s="302"/>
      <c r="J4" s="302"/>
    </row>
    <row r="5" spans="1:10" ht="18.75" customHeight="1">
      <c r="A5" s="237"/>
      <c r="B5" s="238"/>
      <c r="C5" s="304" t="s">
        <v>103</v>
      </c>
      <c r="D5" s="304"/>
      <c r="E5" s="304"/>
      <c r="F5" s="304"/>
      <c r="G5" s="239"/>
      <c r="H5" s="239"/>
      <c r="I5" s="239"/>
      <c r="J5" s="240"/>
    </row>
    <row r="6" spans="1:10" ht="5.0999999999999996" customHeight="1" thickBot="1">
      <c r="A6" s="294"/>
      <c r="B6" s="294"/>
      <c r="C6" s="295"/>
      <c r="D6" s="295"/>
      <c r="E6" s="295"/>
      <c r="F6" s="292"/>
      <c r="G6" s="292"/>
      <c r="H6" s="293"/>
      <c r="I6" s="293"/>
      <c r="J6" s="293"/>
    </row>
    <row r="7" spans="1:10" ht="18.75" customHeight="1" thickTop="1">
      <c r="A7" s="276" t="s">
        <v>1</v>
      </c>
      <c r="B7" s="285" t="s">
        <v>2</v>
      </c>
      <c r="C7" s="280" t="s">
        <v>7</v>
      </c>
      <c r="D7" s="287" t="s">
        <v>13</v>
      </c>
      <c r="E7" s="278" t="s">
        <v>17</v>
      </c>
      <c r="F7" s="279"/>
      <c r="G7" s="278" t="s">
        <v>14</v>
      </c>
      <c r="H7" s="279"/>
      <c r="I7" s="289" t="s">
        <v>16</v>
      </c>
      <c r="J7" s="276" t="s">
        <v>3</v>
      </c>
    </row>
    <row r="8" spans="1:10" ht="18.75" customHeight="1" thickBot="1">
      <c r="A8" s="277"/>
      <c r="B8" s="286"/>
      <c r="C8" s="281"/>
      <c r="D8" s="288"/>
      <c r="E8" s="211" t="s">
        <v>24</v>
      </c>
      <c r="F8" s="211" t="s">
        <v>15</v>
      </c>
      <c r="G8" s="211" t="s">
        <v>24</v>
      </c>
      <c r="H8" s="211" t="s">
        <v>15</v>
      </c>
      <c r="I8" s="290"/>
      <c r="J8" s="277"/>
    </row>
    <row r="9" spans="1:10" ht="18.75" customHeight="1" thickTop="1">
      <c r="A9" s="206">
        <v>1</v>
      </c>
      <c r="B9" s="207" t="s">
        <v>96</v>
      </c>
      <c r="C9" s="208">
        <v>2</v>
      </c>
      <c r="D9" s="209" t="s">
        <v>84</v>
      </c>
      <c r="E9" s="210"/>
      <c r="F9" s="210"/>
      <c r="G9" s="210"/>
      <c r="H9" s="210"/>
      <c r="I9" s="208"/>
      <c r="J9" s="268"/>
    </row>
    <row r="10" spans="1:10" ht="18.75" customHeight="1">
      <c r="A10" s="206"/>
      <c r="B10" s="266" t="s">
        <v>89</v>
      </c>
      <c r="C10" s="208"/>
      <c r="D10" s="209"/>
      <c r="E10" s="210"/>
      <c r="F10" s="210"/>
      <c r="G10" s="210"/>
      <c r="H10" s="210"/>
      <c r="I10" s="208"/>
      <c r="J10" s="193"/>
    </row>
    <row r="11" spans="1:10" ht="18.75" customHeight="1">
      <c r="A11" s="206"/>
      <c r="B11" s="207" t="s">
        <v>133</v>
      </c>
      <c r="C11" s="208"/>
      <c r="D11" s="209"/>
      <c r="E11" s="210"/>
      <c r="F11" s="210"/>
      <c r="G11" s="210"/>
      <c r="H11" s="210"/>
      <c r="I11" s="208"/>
      <c r="J11" s="193"/>
    </row>
    <row r="12" spans="1:10" ht="18.75" customHeight="1">
      <c r="A12" s="206"/>
      <c r="B12" s="207" t="s">
        <v>134</v>
      </c>
      <c r="C12" s="208"/>
      <c r="D12" s="209"/>
      <c r="E12" s="210"/>
      <c r="F12" s="210"/>
      <c r="G12" s="210"/>
      <c r="H12" s="210"/>
      <c r="I12" s="208"/>
      <c r="J12" s="193"/>
    </row>
    <row r="13" spans="1:10" ht="18.75" customHeight="1">
      <c r="A13" s="206"/>
      <c r="B13" s="207" t="s">
        <v>135</v>
      </c>
      <c r="C13" s="208"/>
      <c r="D13" s="209"/>
      <c r="E13" s="210"/>
      <c r="F13" s="210"/>
      <c r="G13" s="210"/>
      <c r="H13" s="210"/>
      <c r="I13" s="208"/>
      <c r="J13" s="193"/>
    </row>
    <row r="14" spans="1:10" ht="18.75" customHeight="1">
      <c r="A14" s="206"/>
      <c r="B14" s="207" t="s">
        <v>136</v>
      </c>
      <c r="C14" s="208"/>
      <c r="D14" s="209"/>
      <c r="E14" s="210"/>
      <c r="F14" s="210"/>
      <c r="G14" s="210"/>
      <c r="H14" s="210"/>
      <c r="I14" s="208"/>
      <c r="J14" s="193"/>
    </row>
    <row r="15" spans="1:10" ht="18.75" customHeight="1">
      <c r="A15" s="206"/>
      <c r="B15" s="207" t="s">
        <v>137</v>
      </c>
      <c r="C15" s="208"/>
      <c r="D15" s="209"/>
      <c r="E15" s="210"/>
      <c r="F15" s="210"/>
      <c r="G15" s="210"/>
      <c r="H15" s="210"/>
      <c r="I15" s="208"/>
      <c r="J15" s="193"/>
    </row>
    <row r="16" spans="1:10" ht="18.75" customHeight="1">
      <c r="A16" s="206"/>
      <c r="B16" s="207" t="s">
        <v>138</v>
      </c>
      <c r="C16" s="208"/>
      <c r="D16" s="209"/>
      <c r="E16" s="210"/>
      <c r="F16" s="210"/>
      <c r="G16" s="210"/>
      <c r="H16" s="210"/>
      <c r="I16" s="208"/>
      <c r="J16" s="193"/>
    </row>
    <row r="17" spans="1:16" ht="18.75" customHeight="1">
      <c r="A17" s="206"/>
      <c r="B17" s="207" t="s">
        <v>139</v>
      </c>
      <c r="C17" s="208"/>
      <c r="D17" s="209"/>
      <c r="E17" s="210"/>
      <c r="F17" s="210"/>
      <c r="G17" s="210"/>
      <c r="H17" s="210"/>
      <c r="I17" s="208"/>
      <c r="J17" s="193"/>
    </row>
    <row r="18" spans="1:16" ht="18.75" customHeight="1">
      <c r="A18" s="206"/>
      <c r="B18" s="207" t="s">
        <v>140</v>
      </c>
      <c r="C18" s="208"/>
      <c r="D18" s="209"/>
      <c r="E18" s="210"/>
      <c r="F18" s="210"/>
      <c r="G18" s="210"/>
      <c r="H18" s="210"/>
      <c r="I18" s="208"/>
      <c r="J18" s="193"/>
    </row>
    <row r="19" spans="1:16" ht="18.75" customHeight="1">
      <c r="A19" s="206"/>
      <c r="B19" s="207" t="s">
        <v>141</v>
      </c>
      <c r="C19" s="208"/>
      <c r="D19" s="209"/>
      <c r="E19" s="210"/>
      <c r="F19" s="210"/>
      <c r="G19" s="210"/>
      <c r="H19" s="210"/>
      <c r="I19" s="208"/>
      <c r="J19" s="193"/>
    </row>
    <row r="20" spans="1:16" s="155" customFormat="1" ht="18.75" customHeight="1">
      <c r="A20" s="206">
        <v>2</v>
      </c>
      <c r="B20" s="221" t="s">
        <v>88</v>
      </c>
      <c r="C20" s="221">
        <v>1</v>
      </c>
      <c r="D20" s="206" t="s">
        <v>84</v>
      </c>
      <c r="E20" s="224"/>
      <c r="F20" s="224"/>
      <c r="G20" s="217"/>
      <c r="H20" s="216"/>
      <c r="I20" s="208"/>
      <c r="J20" s="218"/>
      <c r="K20" s="219"/>
    </row>
    <row r="21" spans="1:16" s="155" customFormat="1" ht="18.75" customHeight="1">
      <c r="A21" s="206"/>
      <c r="B21" s="266" t="s">
        <v>89</v>
      </c>
      <c r="C21" s="221"/>
      <c r="D21" s="206"/>
      <c r="E21" s="224"/>
      <c r="F21" s="224"/>
      <c r="G21" s="217"/>
      <c r="H21" s="216"/>
      <c r="I21" s="208"/>
      <c r="J21" s="218"/>
      <c r="K21" s="231"/>
    </row>
    <row r="22" spans="1:16" s="155" customFormat="1" ht="18.75" customHeight="1">
      <c r="A22" s="206"/>
      <c r="B22" s="212" t="s">
        <v>90</v>
      </c>
      <c r="C22" s="213">
        <v>21</v>
      </c>
      <c r="D22" s="214" t="s">
        <v>95</v>
      </c>
      <c r="E22" s="215"/>
      <c r="F22" s="210"/>
      <c r="G22" s="217"/>
      <c r="H22" s="216"/>
      <c r="I22" s="216"/>
      <c r="J22" s="218"/>
      <c r="L22" s="212"/>
      <c r="M22" s="213"/>
      <c r="N22" s="214"/>
      <c r="O22" s="215"/>
      <c r="P22" s="210"/>
    </row>
    <row r="23" spans="1:16" s="155" customFormat="1" ht="18.75" customHeight="1">
      <c r="A23" s="206"/>
      <c r="B23" s="212" t="s">
        <v>91</v>
      </c>
      <c r="C23" s="213">
        <v>16</v>
      </c>
      <c r="D23" s="214" t="s">
        <v>95</v>
      </c>
      <c r="E23" s="215"/>
      <c r="F23" s="216"/>
      <c r="G23" s="217"/>
      <c r="H23" s="216"/>
      <c r="I23" s="216"/>
      <c r="J23" s="218"/>
      <c r="L23" s="212"/>
      <c r="M23" s="213"/>
      <c r="N23" s="214"/>
      <c r="O23" s="215"/>
      <c r="P23" s="216"/>
    </row>
    <row r="24" spans="1:16" s="155" customFormat="1" ht="18.75" customHeight="1">
      <c r="A24" s="206"/>
      <c r="B24" s="212" t="s">
        <v>92</v>
      </c>
      <c r="C24" s="213">
        <v>12</v>
      </c>
      <c r="D24" s="214" t="s">
        <v>95</v>
      </c>
      <c r="E24" s="215"/>
      <c r="F24" s="216"/>
      <c r="G24" s="220"/>
      <c r="H24" s="216"/>
      <c r="I24" s="216"/>
      <c r="J24" s="218"/>
      <c r="L24" s="212"/>
      <c r="M24" s="213"/>
      <c r="N24" s="214"/>
      <c r="O24" s="215"/>
      <c r="P24" s="216"/>
    </row>
    <row r="25" spans="1:16" s="155" customFormat="1" ht="18.75" customHeight="1">
      <c r="A25" s="206"/>
      <c r="B25" s="221" t="s">
        <v>93</v>
      </c>
      <c r="C25" s="221">
        <v>1</v>
      </c>
      <c r="D25" s="206" t="s">
        <v>84</v>
      </c>
      <c r="E25" s="224"/>
      <c r="F25" s="216"/>
      <c r="G25" s="225"/>
      <c r="H25" s="225"/>
      <c r="I25" s="224"/>
      <c r="J25" s="220"/>
      <c r="L25" s="221"/>
      <c r="M25" s="221"/>
      <c r="N25" s="221"/>
      <c r="O25" s="224"/>
      <c r="P25" s="216"/>
    </row>
    <row r="26" spans="1:16" s="155" customFormat="1" ht="18.75" customHeight="1">
      <c r="A26" s="226"/>
      <c r="B26" s="222" t="s">
        <v>94</v>
      </c>
      <c r="C26" s="221">
        <v>1</v>
      </c>
      <c r="D26" s="206" t="s">
        <v>84</v>
      </c>
      <c r="E26" s="224"/>
      <c r="F26" s="225"/>
      <c r="G26" s="227"/>
      <c r="H26" s="225"/>
      <c r="I26" s="224"/>
      <c r="J26" s="220"/>
      <c r="L26" s="222"/>
      <c r="M26" s="223"/>
      <c r="N26" s="206"/>
      <c r="O26" s="224"/>
      <c r="P26" s="225"/>
    </row>
    <row r="27" spans="1:16" s="155" customFormat="1" ht="18.75" customHeight="1" thickBot="1">
      <c r="A27" s="269"/>
      <c r="B27" s="270"/>
      <c r="C27" s="271"/>
      <c r="D27" s="269"/>
      <c r="E27" s="272"/>
      <c r="F27" s="273"/>
      <c r="G27" s="273"/>
      <c r="H27" s="273"/>
      <c r="I27" s="272"/>
      <c r="J27" s="274"/>
    </row>
    <row r="28" spans="1:16" ht="18.75" customHeight="1" thickTop="1" thickBot="1">
      <c r="A28" s="282" t="s">
        <v>65</v>
      </c>
      <c r="B28" s="283"/>
      <c r="C28" s="283"/>
      <c r="D28" s="284"/>
      <c r="E28" s="228"/>
      <c r="F28" s="229"/>
      <c r="G28" s="229"/>
      <c r="H28" s="229">
        <f>SUM(H20:H27)</f>
        <v>0</v>
      </c>
      <c r="I28" s="229">
        <f>SUM(I9:I27)</f>
        <v>0</v>
      </c>
      <c r="J28" s="230"/>
    </row>
    <row r="29" spans="1:16" ht="19.5" thickTop="1"/>
  </sheetData>
  <mergeCells count="21">
    <mergeCell ref="A1:J1"/>
    <mergeCell ref="F6:G6"/>
    <mergeCell ref="H6:J6"/>
    <mergeCell ref="A6:B6"/>
    <mergeCell ref="C6:E6"/>
    <mergeCell ref="A2:B2"/>
    <mergeCell ref="C2:I2"/>
    <mergeCell ref="A3:B3"/>
    <mergeCell ref="C3:J3"/>
    <mergeCell ref="A4:B4"/>
    <mergeCell ref="C4:J4"/>
    <mergeCell ref="C5:F5"/>
    <mergeCell ref="J7:J8"/>
    <mergeCell ref="G7:H7"/>
    <mergeCell ref="C7:C8"/>
    <mergeCell ref="A28:D28"/>
    <mergeCell ref="A7:A8"/>
    <mergeCell ref="B7:B8"/>
    <mergeCell ref="D7:D8"/>
    <mergeCell ref="E7:F7"/>
    <mergeCell ref="I7:I8"/>
  </mergeCells>
  <phoneticPr fontId="5" type="noConversion"/>
  <pageMargins left="0.39370078740157483" right="0.39370078740157483" top="0.66" bottom="0.59055118110236227" header="0.34" footer="0.19685039370078741"/>
  <pageSetup paperSize="9" orientation="landscape" horizontalDpi="300" verticalDpi="300" r:id="rId1"/>
  <headerFooter alignWithMargins="0">
    <oddHeader>หน้าที่ &amp;P&amp;R&amp;A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8"/>
  <sheetViews>
    <sheetView showGridLines="0" view="pageBreakPreview" zoomScaleNormal="100" zoomScaleSheetLayoutView="100" workbookViewId="0">
      <selection activeCell="E23" sqref="E23"/>
    </sheetView>
  </sheetViews>
  <sheetFormatPr defaultColWidth="9.140625" defaultRowHeight="18.75"/>
  <cols>
    <col min="1" max="1" width="7.7109375" style="154" customWidth="1"/>
    <col min="2" max="2" width="60" style="154" customWidth="1"/>
    <col min="3" max="3" width="9.7109375" style="11" customWidth="1"/>
    <col min="4" max="4" width="6.85546875" style="9" customWidth="1"/>
    <col min="5" max="5" width="11.7109375" style="204" customWidth="1"/>
    <col min="6" max="6" width="12.42578125" style="204" bestFit="1" customWidth="1"/>
    <col min="7" max="7" width="12.28515625" style="205" bestFit="1" customWidth="1"/>
    <col min="8" max="8" width="11" style="204" bestFit="1" customWidth="1"/>
    <col min="9" max="9" width="14.140625" style="204" customWidth="1"/>
    <col min="10" max="10" width="11.42578125" style="9" customWidth="1"/>
    <col min="11" max="11" width="12.7109375" style="9" bestFit="1" customWidth="1"/>
    <col min="12" max="12" width="9.140625" style="9"/>
    <col min="13" max="14" width="14.140625" style="9" bestFit="1" customWidth="1"/>
    <col min="15" max="16384" width="9.140625" style="9"/>
  </cols>
  <sheetData>
    <row r="1" spans="1:14" ht="21">
      <c r="A1" s="291" t="s">
        <v>23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4" ht="18.75" customHeight="1">
      <c r="A2" s="296" t="s">
        <v>114</v>
      </c>
      <c r="B2" s="297"/>
      <c r="C2" s="298" t="s">
        <v>77</v>
      </c>
      <c r="D2" s="297"/>
      <c r="E2" s="297"/>
      <c r="F2" s="297"/>
      <c r="G2" s="297"/>
      <c r="H2" s="297"/>
      <c r="I2" s="297"/>
      <c r="J2" s="236"/>
    </row>
    <row r="3" spans="1:14" ht="18.75" customHeight="1">
      <c r="A3" s="299" t="s">
        <v>106</v>
      </c>
      <c r="B3" s="300"/>
      <c r="C3" s="301" t="s">
        <v>142</v>
      </c>
      <c r="D3" s="300"/>
      <c r="E3" s="300"/>
      <c r="F3" s="300"/>
      <c r="G3" s="300"/>
      <c r="H3" s="300"/>
      <c r="I3" s="300"/>
      <c r="J3" s="300"/>
    </row>
    <row r="4" spans="1:14" ht="18.75" customHeight="1">
      <c r="A4" s="299" t="s">
        <v>104</v>
      </c>
      <c r="B4" s="302"/>
      <c r="C4" s="303" t="s">
        <v>102</v>
      </c>
      <c r="D4" s="302"/>
      <c r="E4" s="302"/>
      <c r="F4" s="302"/>
      <c r="G4" s="302"/>
      <c r="H4" s="302"/>
      <c r="I4" s="302"/>
      <c r="J4" s="302"/>
    </row>
    <row r="5" spans="1:14" ht="18.75" customHeight="1" thickBot="1">
      <c r="A5" s="237"/>
      <c r="B5" s="238"/>
      <c r="C5" s="304" t="s">
        <v>103</v>
      </c>
      <c r="D5" s="304"/>
      <c r="E5" s="304"/>
      <c r="F5" s="304"/>
      <c r="G5" s="239"/>
      <c r="H5" s="239"/>
      <c r="I5" s="239"/>
      <c r="J5" s="240"/>
    </row>
    <row r="6" spans="1:14" ht="18.75" customHeight="1" thickTop="1">
      <c r="A6" s="276" t="s">
        <v>1</v>
      </c>
      <c r="B6" s="285" t="s">
        <v>2</v>
      </c>
      <c r="C6" s="280" t="s">
        <v>7</v>
      </c>
      <c r="D6" s="287" t="s">
        <v>13</v>
      </c>
      <c r="E6" s="278" t="s">
        <v>17</v>
      </c>
      <c r="F6" s="279"/>
      <c r="G6" s="278" t="s">
        <v>14</v>
      </c>
      <c r="H6" s="279"/>
      <c r="I6" s="289" t="s">
        <v>16</v>
      </c>
      <c r="J6" s="276" t="s">
        <v>3</v>
      </c>
    </row>
    <row r="7" spans="1:14" ht="18.75" customHeight="1">
      <c r="A7" s="305"/>
      <c r="B7" s="309"/>
      <c r="C7" s="307"/>
      <c r="D7" s="308"/>
      <c r="E7" s="156" t="s">
        <v>24</v>
      </c>
      <c r="F7" s="156" t="s">
        <v>15</v>
      </c>
      <c r="G7" s="156" t="s">
        <v>24</v>
      </c>
      <c r="H7" s="156" t="s">
        <v>15</v>
      </c>
      <c r="I7" s="306"/>
      <c r="J7" s="305"/>
    </row>
    <row r="8" spans="1:14" ht="18.75" customHeight="1">
      <c r="A8" s="157"/>
      <c r="B8" s="158" t="s">
        <v>78</v>
      </c>
      <c r="C8" s="159"/>
      <c r="D8" s="157"/>
      <c r="E8" s="160"/>
      <c r="F8" s="160"/>
      <c r="G8" s="160"/>
      <c r="H8" s="160"/>
      <c r="I8" s="161"/>
      <c r="J8" s="162"/>
    </row>
    <row r="9" spans="1:14" ht="18.75" customHeight="1">
      <c r="A9" s="163"/>
      <c r="B9" s="164" t="s">
        <v>116</v>
      </c>
      <c r="C9" s="165"/>
      <c r="D9" s="165"/>
      <c r="E9" s="166"/>
      <c r="F9" s="166"/>
      <c r="G9" s="166"/>
      <c r="H9" s="166"/>
      <c r="I9" s="167"/>
      <c r="J9" s="168"/>
    </row>
    <row r="10" spans="1:14" ht="18.75" customHeight="1">
      <c r="A10" s="163">
        <f>A33</f>
        <v>1</v>
      </c>
      <c r="B10" s="169" t="str">
        <f>B33</f>
        <v>งานปรับปรุงพื้นสนามกีฬา ชั้นที่ 3</v>
      </c>
      <c r="C10" s="165"/>
      <c r="D10" s="165"/>
      <c r="E10" s="166"/>
      <c r="F10" s="166"/>
      <c r="G10" s="166"/>
      <c r="H10" s="166"/>
      <c r="I10" s="170">
        <f>I43</f>
        <v>0</v>
      </c>
      <c r="J10" s="168"/>
    </row>
    <row r="11" spans="1:14" ht="18.75" customHeight="1">
      <c r="A11" s="163">
        <f>A44</f>
        <v>2</v>
      </c>
      <c r="B11" s="169" t="str">
        <f>B44</f>
        <v>งานติดตั้งตาข่ายสนามกีฬา ชั้นที่ 3</v>
      </c>
      <c r="C11" s="165"/>
      <c r="D11" s="165"/>
      <c r="E11" s="166"/>
      <c r="F11" s="166"/>
      <c r="G11" s="166"/>
      <c r="H11" s="166"/>
      <c r="I11" s="170">
        <f>I50</f>
        <v>0</v>
      </c>
      <c r="J11" s="168"/>
    </row>
    <row r="12" spans="1:14" ht="18.75" customHeight="1">
      <c r="A12" s="163">
        <v>3</v>
      </c>
      <c r="B12" s="169" t="str">
        <f>B51</f>
        <v>งานระบบน้ำบาดาล ชั้นที่ 1</v>
      </c>
      <c r="C12" s="165"/>
      <c r="D12" s="165"/>
      <c r="E12" s="166"/>
      <c r="F12" s="166"/>
      <c r="G12" s="166"/>
      <c r="H12" s="166"/>
      <c r="I12" s="170">
        <f>I53</f>
        <v>0</v>
      </c>
      <c r="J12" s="168"/>
    </row>
    <row r="13" spans="1:14" ht="18.75" customHeight="1">
      <c r="A13" s="163">
        <f>A54</f>
        <v>4</v>
      </c>
      <c r="B13" s="169" t="str">
        <f>B54</f>
        <v xml:space="preserve">งานระบบไฟฟ้า </v>
      </c>
      <c r="C13" s="165"/>
      <c r="D13" s="165"/>
      <c r="E13" s="166"/>
      <c r="F13" s="166"/>
      <c r="G13" s="166"/>
      <c r="H13" s="166"/>
      <c r="I13" s="170">
        <f>I57</f>
        <v>0</v>
      </c>
      <c r="J13" s="168"/>
    </row>
    <row r="14" spans="1:14" ht="18.75" customHeight="1">
      <c r="A14" s="163"/>
      <c r="B14" s="171"/>
      <c r="C14" s="165"/>
      <c r="D14" s="165"/>
      <c r="E14" s="166"/>
      <c r="F14" s="166"/>
      <c r="G14" s="166"/>
      <c r="H14" s="166"/>
      <c r="I14" s="167"/>
      <c r="J14" s="168"/>
    </row>
    <row r="15" spans="1:14" ht="18.75" customHeight="1">
      <c r="A15" s="163"/>
      <c r="B15" s="173"/>
      <c r="C15" s="165"/>
      <c r="D15" s="165"/>
      <c r="E15" s="166"/>
      <c r="F15" s="166"/>
      <c r="G15" s="166"/>
      <c r="H15" s="166"/>
      <c r="I15" s="167"/>
      <c r="J15" s="168"/>
      <c r="K15" s="172"/>
      <c r="N15" s="172"/>
    </row>
    <row r="16" spans="1:14" ht="18.75" customHeight="1">
      <c r="A16" s="163"/>
      <c r="B16" s="173"/>
      <c r="C16" s="165"/>
      <c r="D16" s="165"/>
      <c r="E16" s="166"/>
      <c r="F16" s="166"/>
      <c r="G16" s="166"/>
      <c r="H16" s="166"/>
      <c r="I16" s="167"/>
      <c r="J16" s="168"/>
      <c r="N16" s="172"/>
    </row>
    <row r="17" spans="1:14" ht="18.75" customHeight="1">
      <c r="A17" s="163"/>
      <c r="B17" s="173"/>
      <c r="C17" s="165"/>
      <c r="D17" s="165"/>
      <c r="E17" s="166"/>
      <c r="F17" s="166"/>
      <c r="G17" s="166"/>
      <c r="H17" s="166"/>
      <c r="I17" s="167"/>
      <c r="J17" s="168"/>
      <c r="N17" s="172"/>
    </row>
    <row r="18" spans="1:14" ht="18.75" customHeight="1">
      <c r="A18" s="163"/>
      <c r="B18" s="173"/>
      <c r="C18" s="165"/>
      <c r="D18" s="165"/>
      <c r="E18" s="166"/>
      <c r="F18" s="166"/>
      <c r="G18" s="166"/>
      <c r="H18" s="166"/>
      <c r="I18" s="167"/>
      <c r="J18" s="168"/>
      <c r="N18" s="172"/>
    </row>
    <row r="19" spans="1:14" ht="18.75" customHeight="1">
      <c r="A19" s="163"/>
      <c r="B19" s="173"/>
      <c r="C19" s="165"/>
      <c r="D19" s="165"/>
      <c r="E19" s="166"/>
      <c r="F19" s="166"/>
      <c r="G19" s="166"/>
      <c r="H19" s="166"/>
      <c r="I19" s="167"/>
      <c r="J19" s="168"/>
      <c r="N19" s="172"/>
    </row>
    <row r="20" spans="1:14" ht="18.75" customHeight="1">
      <c r="A20" s="163"/>
      <c r="B20" s="173"/>
      <c r="C20" s="165"/>
      <c r="D20" s="165"/>
      <c r="E20" s="166"/>
      <c r="F20" s="166"/>
      <c r="G20" s="166"/>
      <c r="H20" s="166"/>
      <c r="I20" s="167"/>
      <c r="J20" s="168"/>
      <c r="N20" s="172"/>
    </row>
    <row r="21" spans="1:14" ht="18.75" customHeight="1">
      <c r="A21" s="174"/>
      <c r="B21" s="164"/>
      <c r="C21" s="175"/>
      <c r="D21" s="174"/>
      <c r="E21" s="176"/>
      <c r="F21" s="176"/>
      <c r="G21" s="176"/>
      <c r="H21" s="176"/>
      <c r="I21" s="167"/>
      <c r="J21" s="168"/>
      <c r="N21" s="172"/>
    </row>
    <row r="22" spans="1:14" ht="18.75" customHeight="1">
      <c r="A22" s="174"/>
      <c r="B22" s="177"/>
      <c r="C22" s="175"/>
      <c r="D22" s="178"/>
      <c r="E22" s="176"/>
      <c r="F22" s="176"/>
      <c r="G22" s="176"/>
      <c r="H22" s="176"/>
      <c r="I22" s="167"/>
      <c r="J22" s="168"/>
    </row>
    <row r="23" spans="1:14" ht="18.75" customHeight="1">
      <c r="A23" s="174"/>
      <c r="B23" s="179"/>
      <c r="C23" s="180"/>
      <c r="D23" s="181"/>
      <c r="E23" s="176"/>
      <c r="F23" s="176"/>
      <c r="G23" s="176"/>
      <c r="H23" s="176"/>
      <c r="I23" s="167"/>
      <c r="J23" s="168"/>
    </row>
    <row r="24" spans="1:14" ht="18.75" customHeight="1">
      <c r="A24" s="174"/>
      <c r="B24" s="179"/>
      <c r="C24" s="180"/>
      <c r="D24" s="181"/>
      <c r="E24" s="176"/>
      <c r="F24" s="176"/>
      <c r="G24" s="176"/>
      <c r="H24" s="176"/>
      <c r="I24" s="167"/>
      <c r="J24" s="168"/>
    </row>
    <row r="25" spans="1:14" ht="18.75" customHeight="1">
      <c r="A25" s="174"/>
      <c r="B25" s="179"/>
      <c r="C25" s="180"/>
      <c r="D25" s="181"/>
      <c r="E25" s="176"/>
      <c r="F25" s="176"/>
      <c r="G25" s="176"/>
      <c r="H25" s="176"/>
      <c r="I25" s="167"/>
      <c r="J25" s="168"/>
    </row>
    <row r="26" spans="1:14" ht="18.75" customHeight="1">
      <c r="A26" s="174"/>
      <c r="B26" s="179"/>
      <c r="C26" s="180"/>
      <c r="D26" s="181"/>
      <c r="E26" s="176"/>
      <c r="F26" s="176"/>
      <c r="G26" s="176"/>
      <c r="H26" s="176"/>
      <c r="I26" s="167"/>
      <c r="J26" s="168"/>
    </row>
    <row r="27" spans="1:14" ht="18.75" customHeight="1">
      <c r="A27" s="174"/>
      <c r="B27" s="179"/>
      <c r="C27" s="180"/>
      <c r="D27" s="181"/>
      <c r="E27" s="176"/>
      <c r="F27" s="176"/>
      <c r="G27" s="176"/>
      <c r="H27" s="176"/>
      <c r="I27" s="167"/>
      <c r="J27" s="168"/>
    </row>
    <row r="28" spans="1:14" ht="18.75" customHeight="1">
      <c r="A28" s="174"/>
      <c r="B28" s="179"/>
      <c r="C28" s="180"/>
      <c r="D28" s="181"/>
      <c r="E28" s="176"/>
      <c r="F28" s="176"/>
      <c r="G28" s="176"/>
      <c r="H28" s="176"/>
      <c r="I28" s="167"/>
      <c r="J28" s="168"/>
    </row>
    <row r="29" spans="1:14" ht="18.75" customHeight="1">
      <c r="A29" s="174"/>
      <c r="B29" s="179"/>
      <c r="C29" s="180"/>
      <c r="D29" s="181"/>
      <c r="E29" s="176"/>
      <c r="F29" s="176"/>
      <c r="G29" s="176"/>
      <c r="H29" s="176"/>
      <c r="I29" s="167"/>
      <c r="J29" s="168"/>
    </row>
    <row r="30" spans="1:14" ht="18.75" customHeight="1">
      <c r="A30" s="174"/>
      <c r="B30" s="179"/>
      <c r="C30" s="180"/>
      <c r="D30" s="181"/>
      <c r="E30" s="176"/>
      <c r="F30" s="176"/>
      <c r="G30" s="176"/>
      <c r="H30" s="176"/>
      <c r="I30" s="167"/>
      <c r="J30" s="168"/>
    </row>
    <row r="31" spans="1:14" ht="18.75" customHeight="1">
      <c r="A31" s="174"/>
      <c r="B31" s="179"/>
      <c r="C31" s="180"/>
      <c r="D31" s="181"/>
      <c r="E31" s="176"/>
      <c r="F31" s="176"/>
      <c r="G31" s="176"/>
      <c r="H31" s="176"/>
      <c r="I31" s="167"/>
      <c r="J31" s="168"/>
    </row>
    <row r="32" spans="1:14" ht="18.75" customHeight="1">
      <c r="A32" s="182"/>
      <c r="B32" s="183" t="s">
        <v>79</v>
      </c>
      <c r="C32" s="184"/>
      <c r="D32" s="182"/>
      <c r="E32" s="185"/>
      <c r="F32" s="185"/>
      <c r="G32" s="185"/>
      <c r="H32" s="185"/>
      <c r="I32" s="186">
        <f>SUM(I10:I31)</f>
        <v>0</v>
      </c>
      <c r="J32" s="182"/>
      <c r="K32" s="172"/>
    </row>
    <row r="33" spans="1:10">
      <c r="A33" s="187">
        <v>1</v>
      </c>
      <c r="B33" s="188" t="s">
        <v>105</v>
      </c>
      <c r="C33" s="189"/>
      <c r="D33" s="190"/>
      <c r="E33" s="191"/>
      <c r="F33" s="191"/>
      <c r="G33" s="191"/>
      <c r="H33" s="189"/>
      <c r="I33" s="189"/>
      <c r="J33" s="192"/>
    </row>
    <row r="34" spans="1:10" ht="18" customHeight="1">
      <c r="A34" s="193"/>
      <c r="B34" s="194" t="s">
        <v>144</v>
      </c>
      <c r="C34" s="195">
        <v>990</v>
      </c>
      <c r="D34" s="196" t="s">
        <v>82</v>
      </c>
      <c r="E34" s="197"/>
      <c r="F34" s="197"/>
      <c r="G34" s="197"/>
      <c r="H34" s="195"/>
      <c r="I34" s="195"/>
      <c r="J34" s="198"/>
    </row>
    <row r="35" spans="1:10" ht="18" customHeight="1">
      <c r="A35" s="196"/>
      <c r="B35" s="199" t="s">
        <v>124</v>
      </c>
      <c r="C35" s="200"/>
      <c r="D35" s="196"/>
      <c r="E35" s="201"/>
      <c r="F35" s="201"/>
      <c r="G35" s="201"/>
      <c r="H35" s="200"/>
      <c r="I35" s="200"/>
      <c r="J35" s="196"/>
    </row>
    <row r="36" spans="1:10" ht="18" customHeight="1">
      <c r="A36" s="196"/>
      <c r="B36" s="199" t="s">
        <v>130</v>
      </c>
      <c r="C36" s="200"/>
      <c r="D36" s="196"/>
      <c r="E36" s="201"/>
      <c r="F36" s="201"/>
      <c r="G36" s="201"/>
      <c r="H36" s="200"/>
      <c r="I36" s="200"/>
      <c r="J36" s="196"/>
    </row>
    <row r="37" spans="1:10" ht="18" customHeight="1">
      <c r="A37" s="196"/>
      <c r="B37" s="199" t="s">
        <v>125</v>
      </c>
      <c r="C37" s="200"/>
      <c r="D37" s="196"/>
      <c r="E37" s="201"/>
      <c r="F37" s="201"/>
      <c r="G37" s="201"/>
      <c r="H37" s="200"/>
      <c r="I37" s="200"/>
      <c r="J37" s="196"/>
    </row>
    <row r="38" spans="1:10" ht="18" customHeight="1">
      <c r="A38" s="196"/>
      <c r="B38" s="199" t="s">
        <v>126</v>
      </c>
      <c r="C38" s="200"/>
      <c r="D38" s="196"/>
      <c r="E38" s="201"/>
      <c r="F38" s="201"/>
      <c r="G38" s="201"/>
      <c r="H38" s="200"/>
      <c r="I38" s="200"/>
      <c r="J38" s="196"/>
    </row>
    <row r="39" spans="1:10" ht="18" customHeight="1">
      <c r="A39" s="196"/>
      <c r="B39" s="199" t="s">
        <v>127</v>
      </c>
      <c r="C39" s="200"/>
      <c r="D39" s="196"/>
      <c r="E39" s="201"/>
      <c r="F39" s="201"/>
      <c r="G39" s="201"/>
      <c r="H39" s="200"/>
      <c r="I39" s="200"/>
      <c r="J39" s="196"/>
    </row>
    <row r="40" spans="1:10" ht="18" customHeight="1">
      <c r="A40" s="196"/>
      <c r="B40" s="199" t="s">
        <v>128</v>
      </c>
      <c r="C40" s="200"/>
      <c r="D40" s="196"/>
      <c r="E40" s="201"/>
      <c r="F40" s="201"/>
      <c r="G40" s="201"/>
      <c r="H40" s="200"/>
      <c r="I40" s="200"/>
      <c r="J40" s="196"/>
    </row>
    <row r="41" spans="1:10" ht="18" customHeight="1">
      <c r="A41" s="196"/>
      <c r="B41" s="199" t="s">
        <v>129</v>
      </c>
      <c r="C41" s="200"/>
      <c r="D41" s="196"/>
      <c r="E41" s="201"/>
      <c r="F41" s="201"/>
      <c r="G41" s="201"/>
      <c r="H41" s="200"/>
      <c r="I41" s="200"/>
      <c r="J41" s="196"/>
    </row>
    <row r="42" spans="1:10" ht="18" customHeight="1">
      <c r="A42" s="196"/>
      <c r="B42" s="19" t="s">
        <v>131</v>
      </c>
      <c r="C42" s="200"/>
      <c r="D42" s="196"/>
      <c r="E42" s="201"/>
      <c r="F42" s="201"/>
      <c r="G42" s="201"/>
      <c r="H42" s="200"/>
      <c r="I42" s="200"/>
      <c r="J42" s="196"/>
    </row>
    <row r="43" spans="1:10" ht="18" customHeight="1">
      <c r="A43" s="196"/>
      <c r="B43" s="202" t="s">
        <v>117</v>
      </c>
      <c r="C43" s="200"/>
      <c r="D43" s="196"/>
      <c r="E43" s="201"/>
      <c r="F43" s="201"/>
      <c r="G43" s="201"/>
      <c r="H43" s="200"/>
      <c r="I43" s="203"/>
      <c r="J43" s="196"/>
    </row>
    <row r="44" spans="1:10" ht="18" customHeight="1">
      <c r="A44" s="202">
        <v>2</v>
      </c>
      <c r="B44" s="171" t="s">
        <v>87</v>
      </c>
      <c r="C44" s="200"/>
      <c r="D44" s="196"/>
      <c r="E44" s="201"/>
      <c r="F44" s="201"/>
      <c r="G44" s="201"/>
      <c r="H44" s="200"/>
      <c r="I44" s="200"/>
      <c r="J44" s="196"/>
    </row>
    <row r="45" spans="1:10" ht="18" customHeight="1">
      <c r="A45" s="196"/>
      <c r="B45" s="199" t="s">
        <v>122</v>
      </c>
      <c r="C45" s="200">
        <v>2</v>
      </c>
      <c r="D45" s="196" t="s">
        <v>84</v>
      </c>
      <c r="E45" s="201"/>
      <c r="F45" s="201"/>
      <c r="G45" s="201"/>
      <c r="H45" s="200"/>
      <c r="I45" s="200"/>
      <c r="J45" s="196"/>
    </row>
    <row r="46" spans="1:10" ht="18" customHeight="1">
      <c r="A46" s="196"/>
      <c r="B46" s="199" t="s">
        <v>89</v>
      </c>
      <c r="C46" s="200"/>
      <c r="D46" s="196"/>
      <c r="E46" s="201"/>
      <c r="F46" s="201"/>
      <c r="G46" s="201"/>
      <c r="H46" s="200"/>
      <c r="I46" s="200"/>
      <c r="J46" s="196"/>
    </row>
    <row r="47" spans="1:10" ht="18" customHeight="1">
      <c r="A47" s="196"/>
      <c r="B47" s="199" t="s">
        <v>119</v>
      </c>
      <c r="C47" s="200"/>
      <c r="D47" s="196"/>
      <c r="E47" s="201"/>
      <c r="F47" s="201"/>
      <c r="G47" s="201"/>
      <c r="H47" s="200"/>
      <c r="I47" s="200"/>
      <c r="J47" s="196"/>
    </row>
    <row r="48" spans="1:10" ht="18" customHeight="1">
      <c r="A48" s="196"/>
      <c r="B48" s="199" t="s">
        <v>120</v>
      </c>
      <c r="C48" s="200"/>
      <c r="D48" s="196"/>
      <c r="E48" s="201"/>
      <c r="F48" s="201"/>
      <c r="G48" s="201"/>
      <c r="H48" s="200"/>
      <c r="I48" s="200"/>
      <c r="J48" s="196"/>
    </row>
    <row r="49" spans="1:14" ht="18" customHeight="1">
      <c r="A49" s="196"/>
      <c r="B49" s="199" t="s">
        <v>121</v>
      </c>
      <c r="C49" s="200"/>
      <c r="D49" s="196"/>
      <c r="E49" s="201"/>
      <c r="F49" s="201"/>
      <c r="G49" s="201"/>
      <c r="H49" s="200"/>
      <c r="I49" s="200"/>
      <c r="J49" s="196"/>
    </row>
    <row r="50" spans="1:14" ht="18" customHeight="1">
      <c r="A50" s="196"/>
      <c r="B50" s="202" t="s">
        <v>115</v>
      </c>
      <c r="C50" s="200"/>
      <c r="D50" s="196"/>
      <c r="E50" s="201"/>
      <c r="F50" s="201"/>
      <c r="G50" s="201"/>
      <c r="H50" s="200"/>
      <c r="I50" s="203"/>
      <c r="J50" s="196"/>
    </row>
    <row r="51" spans="1:14" ht="18" customHeight="1">
      <c r="A51" s="202">
        <v>3</v>
      </c>
      <c r="B51" s="171" t="s">
        <v>118</v>
      </c>
      <c r="C51" s="200"/>
      <c r="D51" s="196"/>
      <c r="E51" s="201"/>
      <c r="F51" s="201"/>
      <c r="G51" s="201"/>
      <c r="H51" s="200"/>
      <c r="I51" s="200"/>
      <c r="J51" s="196"/>
    </row>
    <row r="52" spans="1:14" ht="18" customHeight="1">
      <c r="A52" s="196"/>
      <c r="B52" s="199" t="s">
        <v>97</v>
      </c>
      <c r="C52" s="200">
        <v>1</v>
      </c>
      <c r="D52" s="196" t="s">
        <v>83</v>
      </c>
      <c r="E52" s="201"/>
      <c r="F52" s="201"/>
      <c r="G52" s="201"/>
      <c r="H52" s="200"/>
      <c r="I52" s="200"/>
      <c r="J52" s="196"/>
    </row>
    <row r="53" spans="1:14" ht="18" customHeight="1">
      <c r="A53" s="196"/>
      <c r="B53" s="202" t="s">
        <v>123</v>
      </c>
      <c r="C53" s="200"/>
      <c r="D53" s="196"/>
      <c r="E53" s="201"/>
      <c r="F53" s="201"/>
      <c r="G53" s="201"/>
      <c r="H53" s="200"/>
      <c r="I53" s="203"/>
      <c r="J53" s="196"/>
    </row>
    <row r="54" spans="1:14" ht="18" customHeight="1">
      <c r="A54" s="202">
        <v>4</v>
      </c>
      <c r="B54" s="171" t="s">
        <v>85</v>
      </c>
      <c r="C54" s="200"/>
      <c r="D54" s="196"/>
      <c r="E54" s="201"/>
      <c r="F54" s="201"/>
      <c r="G54" s="201"/>
      <c r="H54" s="200"/>
      <c r="I54" s="200"/>
      <c r="J54" s="196"/>
      <c r="K54" s="154"/>
      <c r="L54" s="154"/>
      <c r="M54" s="154"/>
      <c r="N54" s="154"/>
    </row>
    <row r="55" spans="1:14" ht="18" customHeight="1">
      <c r="A55" s="196"/>
      <c r="B55" s="199" t="s">
        <v>98</v>
      </c>
      <c r="C55" s="200">
        <v>78</v>
      </c>
      <c r="D55" s="196" t="s">
        <v>84</v>
      </c>
      <c r="E55" s="201"/>
      <c r="F55" s="201"/>
      <c r="G55" s="201"/>
      <c r="H55" s="200"/>
      <c r="I55" s="200"/>
      <c r="J55" s="196"/>
      <c r="K55" s="154"/>
      <c r="L55" s="154"/>
      <c r="M55" s="154"/>
      <c r="N55" s="154"/>
    </row>
    <row r="56" spans="1:14" ht="18" customHeight="1">
      <c r="A56" s="196"/>
      <c r="B56" s="199" t="s">
        <v>99</v>
      </c>
      <c r="C56" s="200">
        <v>78</v>
      </c>
      <c r="D56" s="196" t="s">
        <v>84</v>
      </c>
      <c r="E56" s="201"/>
      <c r="F56" s="201"/>
      <c r="G56" s="201"/>
      <c r="H56" s="200"/>
      <c r="I56" s="200"/>
      <c r="J56" s="196"/>
      <c r="K56" s="154"/>
      <c r="L56" s="154"/>
      <c r="M56" s="154"/>
      <c r="N56" s="154"/>
    </row>
    <row r="57" spans="1:14" ht="18" customHeight="1">
      <c r="A57" s="196"/>
      <c r="B57" s="202" t="s">
        <v>86</v>
      </c>
      <c r="C57" s="200"/>
      <c r="D57" s="196"/>
      <c r="E57" s="201"/>
      <c r="F57" s="201"/>
      <c r="G57" s="201"/>
      <c r="H57" s="200"/>
      <c r="I57" s="203">
        <f>SUM(I55:I56)</f>
        <v>0</v>
      </c>
      <c r="J57" s="196"/>
      <c r="K57" s="154"/>
      <c r="L57" s="154"/>
      <c r="M57" s="154"/>
      <c r="N57" s="154"/>
    </row>
    <row r="58" spans="1:14" ht="18" customHeight="1">
      <c r="A58" s="196"/>
      <c r="B58" s="199"/>
      <c r="C58" s="200"/>
      <c r="D58" s="196"/>
      <c r="E58" s="201"/>
      <c r="F58" s="201"/>
      <c r="G58" s="201"/>
      <c r="H58" s="200"/>
      <c r="I58" s="200"/>
      <c r="J58" s="196"/>
      <c r="K58" s="154"/>
      <c r="L58" s="154"/>
      <c r="M58" s="154"/>
      <c r="N58" s="154"/>
    </row>
  </sheetData>
  <mergeCells count="16">
    <mergeCell ref="A1:J1"/>
    <mergeCell ref="J6:J7"/>
    <mergeCell ref="I6:I7"/>
    <mergeCell ref="C6:C7"/>
    <mergeCell ref="D6:D7"/>
    <mergeCell ref="G6:H6"/>
    <mergeCell ref="E6:F6"/>
    <mergeCell ref="B6:B7"/>
    <mergeCell ref="A6:A7"/>
    <mergeCell ref="A2:B2"/>
    <mergeCell ref="C2:I2"/>
    <mergeCell ref="A3:B3"/>
    <mergeCell ref="C3:J3"/>
    <mergeCell ref="A4:B4"/>
    <mergeCell ref="C4:J4"/>
    <mergeCell ref="C5:F5"/>
  </mergeCells>
  <phoneticPr fontId="5" type="noConversion"/>
  <printOptions horizontalCentered="1"/>
  <pageMargins left="0.39370078740157483" right="0.39370078740157483" top="0.59055118110236227" bottom="0.37" header="0.39370078740157483" footer="0.19685039370078741"/>
  <pageSetup paperSize="9" scale="90" orientation="landscape" horizontalDpi="300" verticalDpi="300" r:id="rId1"/>
  <headerFooter alignWithMargins="0">
    <oddHeader>หน้าที่ &amp;P&amp;R&amp;A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8"/>
  <sheetViews>
    <sheetView view="pageBreakPreview" topLeftCell="A55" zoomScale="130" zoomScaleNormal="100" zoomScaleSheetLayoutView="130" workbookViewId="0">
      <selection activeCell="L64" sqref="L64"/>
    </sheetView>
  </sheetViews>
  <sheetFormatPr defaultColWidth="9.140625" defaultRowHeight="21"/>
  <cols>
    <col min="1" max="1" width="6.5703125" style="1" customWidth="1"/>
    <col min="2" max="2" width="4.42578125" style="1" customWidth="1"/>
    <col min="3" max="3" width="3" style="1" customWidth="1"/>
    <col min="4" max="4" width="3.5703125" style="1" customWidth="1"/>
    <col min="5" max="5" width="4" style="1" customWidth="1"/>
    <col min="6" max="6" width="1.28515625" style="1" customWidth="1"/>
    <col min="7" max="7" width="3.5703125" style="1" customWidth="1"/>
    <col min="8" max="8" width="10.140625" style="1" customWidth="1"/>
    <col min="9" max="9" width="5.28515625" style="1" customWidth="1"/>
    <col min="10" max="10" width="4.7109375" style="1" customWidth="1"/>
    <col min="11" max="11" width="15.28515625" style="1" customWidth="1"/>
    <col min="12" max="12" width="10.42578125" style="1" customWidth="1"/>
    <col min="13" max="13" width="16.7109375" style="4" customWidth="1"/>
    <col min="14" max="14" width="10.42578125" style="1" customWidth="1"/>
    <col min="15" max="16384" width="9.140625" style="1"/>
  </cols>
  <sheetData>
    <row r="1" spans="1:14">
      <c r="A1" s="291" t="s">
        <v>68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9" t="s">
        <v>28</v>
      </c>
    </row>
    <row r="2" spans="1:14">
      <c r="A2" s="245" t="s">
        <v>112</v>
      </c>
      <c r="B2" s="246"/>
      <c r="C2" s="247"/>
      <c r="D2" s="248"/>
      <c r="E2" s="247"/>
      <c r="F2" s="249"/>
      <c r="G2" s="241"/>
      <c r="H2" s="241"/>
      <c r="I2" s="241"/>
      <c r="J2" s="241"/>
      <c r="K2" s="241"/>
      <c r="L2" s="241"/>
      <c r="M2" s="241"/>
      <c r="N2" s="250"/>
    </row>
    <row r="3" spans="1:14">
      <c r="A3" s="251" t="s">
        <v>107</v>
      </c>
      <c r="B3" s="252"/>
      <c r="C3" s="253"/>
      <c r="D3" s="254"/>
      <c r="E3" s="253"/>
      <c r="F3" s="255"/>
      <c r="G3" s="256"/>
      <c r="H3" s="256"/>
      <c r="I3" s="256"/>
      <c r="J3" s="256"/>
      <c r="K3" s="256"/>
      <c r="L3" s="256"/>
      <c r="M3" s="256"/>
      <c r="N3" s="257"/>
    </row>
    <row r="4" spans="1:14">
      <c r="A4" s="258" t="s">
        <v>113</v>
      </c>
      <c r="B4" s="251"/>
      <c r="C4" s="251"/>
      <c r="D4" s="251"/>
      <c r="E4" s="251"/>
      <c r="F4" s="259"/>
      <c r="G4" s="256"/>
      <c r="H4" s="256"/>
      <c r="I4" s="256"/>
      <c r="J4" s="256"/>
      <c r="K4" s="256"/>
      <c r="L4" s="256"/>
      <c r="M4" s="256"/>
      <c r="N4" s="257"/>
    </row>
    <row r="5" spans="1:14">
      <c r="A5" s="251" t="s">
        <v>143</v>
      </c>
      <c r="B5" s="251"/>
      <c r="C5" s="251"/>
      <c r="D5" s="251"/>
      <c r="E5" s="251"/>
      <c r="F5" s="259"/>
      <c r="G5" s="256"/>
      <c r="H5" s="256"/>
      <c r="I5" s="256"/>
      <c r="J5" s="256"/>
      <c r="K5" s="256"/>
      <c r="L5" s="256"/>
      <c r="M5" s="256"/>
      <c r="N5" s="257"/>
    </row>
    <row r="6" spans="1:14">
      <c r="A6" s="251" t="s">
        <v>108</v>
      </c>
      <c r="B6" s="251"/>
      <c r="C6" s="251"/>
      <c r="D6" s="251"/>
      <c r="E6" s="251"/>
      <c r="F6" s="259"/>
      <c r="G6" s="256"/>
      <c r="H6" s="256"/>
      <c r="I6" s="256"/>
      <c r="J6" s="256"/>
      <c r="K6" s="256"/>
      <c r="L6" s="256"/>
      <c r="M6" s="256"/>
      <c r="N6" s="257"/>
    </row>
    <row r="7" spans="1:14">
      <c r="A7" s="251" t="s">
        <v>109</v>
      </c>
      <c r="B7" s="252"/>
      <c r="C7" s="253"/>
      <c r="D7" s="254"/>
      <c r="E7" s="253"/>
      <c r="F7" s="255"/>
      <c r="G7" s="256"/>
      <c r="H7" s="256"/>
      <c r="I7" s="256"/>
      <c r="J7" s="256"/>
      <c r="K7" s="256"/>
      <c r="L7" s="256"/>
      <c r="M7" s="256"/>
      <c r="N7" s="257"/>
    </row>
    <row r="8" spans="1:14">
      <c r="A8" s="260" t="s">
        <v>110</v>
      </c>
      <c r="B8" s="261"/>
      <c r="C8" s="261"/>
      <c r="D8" s="261"/>
      <c r="E8" s="261"/>
      <c r="F8" s="261"/>
      <c r="G8" s="235"/>
      <c r="H8" s="235"/>
      <c r="I8" s="235"/>
      <c r="J8" s="235"/>
      <c r="K8" s="235"/>
      <c r="L8" s="235"/>
      <c r="M8" s="235"/>
      <c r="N8" s="257"/>
    </row>
    <row r="9" spans="1:14" ht="5.0999999999999996" customHeight="1" thickBot="1">
      <c r="A9" s="6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ht="21.75" customHeight="1" thickTop="1">
      <c r="A10" s="334" t="s">
        <v>1</v>
      </c>
      <c r="B10" s="320" t="s">
        <v>2</v>
      </c>
      <c r="C10" s="321"/>
      <c r="D10" s="321"/>
      <c r="E10" s="321"/>
      <c r="F10" s="321"/>
      <c r="G10" s="321"/>
      <c r="H10" s="321"/>
      <c r="I10" s="321"/>
      <c r="J10" s="322"/>
      <c r="K10" s="8" t="s">
        <v>20</v>
      </c>
      <c r="L10" s="352" t="s">
        <v>25</v>
      </c>
      <c r="M10" s="2" t="s">
        <v>18</v>
      </c>
      <c r="N10" s="334" t="s">
        <v>3</v>
      </c>
    </row>
    <row r="11" spans="1:14" ht="21.75" thickBot="1">
      <c r="A11" s="335"/>
      <c r="B11" s="323"/>
      <c r="C11" s="324"/>
      <c r="D11" s="324"/>
      <c r="E11" s="324"/>
      <c r="F11" s="324"/>
      <c r="G11" s="324"/>
      <c r="H11" s="324"/>
      <c r="I11" s="324"/>
      <c r="J11" s="325"/>
      <c r="K11" s="3" t="s">
        <v>19</v>
      </c>
      <c r="L11" s="353"/>
      <c r="M11" s="3" t="s">
        <v>19</v>
      </c>
      <c r="N11" s="335"/>
    </row>
    <row r="12" spans="1:14" ht="21.75" thickTop="1">
      <c r="A12" s="22">
        <v>1</v>
      </c>
      <c r="B12" s="359" t="str">
        <f>'ปร.4(ก)'!B9</f>
        <v xml:space="preserve">งานปรับปรุงโรงฝึกกีฬาอเนกประสงค์ 4 ชั้น        </v>
      </c>
      <c r="C12" s="360"/>
      <c r="D12" s="360"/>
      <c r="E12" s="360"/>
      <c r="F12" s="360"/>
      <c r="G12" s="360"/>
      <c r="H12" s="360"/>
      <c r="I12" s="360"/>
      <c r="J12" s="361"/>
      <c r="K12" s="31">
        <f>'ปร.4(ก)'!I32</f>
        <v>0</v>
      </c>
      <c r="L12" s="33">
        <f>'(Factor F)'!G27</f>
        <v>1.3090999999999999</v>
      </c>
      <c r="M12" s="31">
        <f>K12*L12</f>
        <v>0</v>
      </c>
      <c r="N12" s="14"/>
    </row>
    <row r="13" spans="1:14">
      <c r="A13" s="17"/>
      <c r="B13" s="356"/>
      <c r="C13" s="357"/>
      <c r="D13" s="357"/>
      <c r="E13" s="357"/>
      <c r="F13" s="357"/>
      <c r="G13" s="357"/>
      <c r="H13" s="357"/>
      <c r="I13" s="357"/>
      <c r="J13" s="358"/>
      <c r="K13" s="27" t="s">
        <v>51</v>
      </c>
      <c r="L13" s="15"/>
      <c r="M13" s="16"/>
      <c r="N13" s="15"/>
    </row>
    <row r="14" spans="1:14" ht="18.75" customHeight="1">
      <c r="A14" s="17"/>
      <c r="B14" s="362" t="s">
        <v>4</v>
      </c>
      <c r="C14" s="363"/>
      <c r="D14" s="363"/>
      <c r="E14" s="363"/>
      <c r="F14" s="363"/>
      <c r="G14" s="363"/>
      <c r="H14" s="363"/>
      <c r="I14" s="363"/>
      <c r="J14" s="364"/>
      <c r="K14" s="15"/>
      <c r="L14" s="15"/>
      <c r="M14" s="28"/>
      <c r="N14" s="15"/>
    </row>
    <row r="15" spans="1:14" s="9" customFormat="1" ht="18.75">
      <c r="A15" s="18"/>
      <c r="B15" s="354" t="s">
        <v>8</v>
      </c>
      <c r="C15" s="355"/>
      <c r="D15" s="355"/>
      <c r="E15" s="355"/>
      <c r="F15" s="355"/>
      <c r="G15" s="355"/>
      <c r="H15" s="355"/>
      <c r="I15" s="350">
        <v>0</v>
      </c>
      <c r="J15" s="351"/>
      <c r="K15" s="19"/>
      <c r="L15" s="19"/>
      <c r="M15" s="20"/>
      <c r="N15" s="19"/>
    </row>
    <row r="16" spans="1:14" s="9" customFormat="1" ht="18.75">
      <c r="A16" s="19"/>
      <c r="B16" s="339" t="s">
        <v>9</v>
      </c>
      <c r="C16" s="340"/>
      <c r="D16" s="340"/>
      <c r="E16" s="340"/>
      <c r="F16" s="340"/>
      <c r="G16" s="340"/>
      <c r="H16" s="340"/>
      <c r="I16" s="343">
        <v>0</v>
      </c>
      <c r="J16" s="344"/>
      <c r="K16" s="19"/>
      <c r="L16" s="19"/>
      <c r="M16" s="20"/>
      <c r="N16" s="19"/>
    </row>
    <row r="17" spans="1:14" s="9" customFormat="1" ht="18.75">
      <c r="A17" s="19"/>
      <c r="B17" s="339" t="s">
        <v>10</v>
      </c>
      <c r="C17" s="340"/>
      <c r="D17" s="340"/>
      <c r="E17" s="340"/>
      <c r="F17" s="340"/>
      <c r="G17" s="340"/>
      <c r="H17" s="340"/>
      <c r="I17" s="343">
        <v>7.0000000000000007E-2</v>
      </c>
      <c r="J17" s="344"/>
      <c r="K17" s="19"/>
      <c r="L17" s="19"/>
      <c r="M17" s="20"/>
      <c r="N17" s="19"/>
    </row>
    <row r="18" spans="1:14" s="9" customFormat="1" ht="19.5" thickBot="1">
      <c r="A18" s="25"/>
      <c r="B18" s="341" t="s">
        <v>11</v>
      </c>
      <c r="C18" s="342"/>
      <c r="D18" s="342"/>
      <c r="E18" s="342"/>
      <c r="F18" s="342"/>
      <c r="G18" s="342"/>
      <c r="H18" s="342"/>
      <c r="I18" s="348">
        <v>7.0000000000000007E-2</v>
      </c>
      <c r="J18" s="349"/>
      <c r="K18" s="25"/>
      <c r="L18" s="25"/>
      <c r="M18" s="26"/>
      <c r="N18" s="25"/>
    </row>
    <row r="19" spans="1:14" ht="21.75" thickTop="1">
      <c r="A19" s="345" t="s">
        <v>69</v>
      </c>
      <c r="B19" s="346"/>
      <c r="C19" s="346"/>
      <c r="D19" s="346"/>
      <c r="E19" s="346"/>
      <c r="F19" s="346"/>
      <c r="G19" s="346"/>
      <c r="H19" s="346"/>
      <c r="I19" s="346"/>
      <c r="J19" s="346"/>
      <c r="K19" s="346"/>
      <c r="L19" s="347"/>
      <c r="M19" s="32">
        <f>SUM(M12:M18)</f>
        <v>0</v>
      </c>
      <c r="N19" s="39"/>
    </row>
    <row r="20" spans="1:14" ht="21.75" thickBot="1">
      <c r="A20" s="332" t="str">
        <f>"("&amp;BAHTTEXT(M20)&amp;")"</f>
        <v>(ศูนย์บาทถ้วน)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40" t="s">
        <v>26</v>
      </c>
      <c r="M20" s="30">
        <f>ROUNDDOWN(M19,0)</f>
        <v>0</v>
      </c>
      <c r="N20" s="38" t="s">
        <v>6</v>
      </c>
    </row>
    <row r="21" spans="1:14" ht="21.75" thickTop="1">
      <c r="A21" s="150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1"/>
      <c r="M21" s="152"/>
      <c r="N21" s="153"/>
    </row>
    <row r="22" spans="1:14" ht="39.950000000000003" customHeight="1">
      <c r="B22" s="328"/>
      <c r="C22" s="328"/>
      <c r="D22" s="328"/>
      <c r="E22" s="328"/>
      <c r="F22" s="328"/>
      <c r="G22" s="328"/>
      <c r="H22" s="326"/>
      <c r="I22" s="327"/>
      <c r="J22" s="327"/>
      <c r="K22" s="327"/>
      <c r="L22" s="310"/>
      <c r="M22" s="310"/>
      <c r="N22" s="310"/>
    </row>
    <row r="23" spans="1:14" s="9" customFormat="1" ht="18.75"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11"/>
      <c r="N23" s="311"/>
    </row>
    <row r="24" spans="1:14" ht="45" customHeight="1">
      <c r="B24" s="328"/>
      <c r="C24" s="328"/>
      <c r="D24" s="328"/>
      <c r="E24" s="328"/>
      <c r="F24" s="328"/>
      <c r="G24" s="328"/>
      <c r="H24" s="441"/>
      <c r="I24" s="442"/>
      <c r="J24" s="442"/>
      <c r="K24" s="442"/>
      <c r="L24" s="310"/>
      <c r="M24" s="310"/>
      <c r="N24" s="310"/>
    </row>
    <row r="25" spans="1:14" s="9" customFormat="1" ht="18.75"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N25" s="333"/>
    </row>
    <row r="26" spans="1:14" s="9" customFormat="1" ht="18.75">
      <c r="B26" s="333"/>
      <c r="C26" s="333"/>
      <c r="D26" s="333"/>
      <c r="E26" s="333"/>
      <c r="F26" s="333"/>
      <c r="G26" s="333"/>
      <c r="H26" s="333"/>
      <c r="I26" s="333"/>
      <c r="J26" s="333"/>
      <c r="K26" s="333"/>
      <c r="L26" s="333"/>
      <c r="M26" s="333"/>
      <c r="N26" s="333"/>
    </row>
    <row r="27" spans="1:14" ht="47.25" customHeight="1">
      <c r="B27" s="328"/>
      <c r="C27" s="328"/>
      <c r="D27" s="328"/>
      <c r="E27" s="328"/>
      <c r="F27" s="328"/>
      <c r="G27" s="328"/>
      <c r="H27" s="441"/>
      <c r="I27" s="442"/>
      <c r="J27" s="442"/>
      <c r="K27" s="442"/>
      <c r="L27" s="310"/>
      <c r="M27" s="310"/>
      <c r="N27" s="310"/>
    </row>
    <row r="28" spans="1:14" s="9" customFormat="1" ht="18.75"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</row>
    <row r="29" spans="1:14"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42"/>
      <c r="M29" s="42"/>
      <c r="N29" s="443"/>
    </row>
    <row r="30" spans="1:14" s="9" customFormat="1" ht="18.75">
      <c r="B30" s="333"/>
      <c r="C30" s="333"/>
      <c r="D30" s="333"/>
      <c r="E30" s="333"/>
      <c r="F30" s="333"/>
      <c r="G30" s="333"/>
      <c r="H30" s="333"/>
      <c r="I30" s="333"/>
      <c r="J30" s="333"/>
      <c r="K30" s="333"/>
      <c r="L30" s="12"/>
      <c r="M30" s="12"/>
      <c r="N30" s="444"/>
    </row>
    <row r="31" spans="1:14" ht="45" customHeight="1">
      <c r="B31" s="329"/>
      <c r="C31" s="329"/>
      <c r="D31" s="329"/>
      <c r="E31" s="329"/>
      <c r="F31" s="329"/>
      <c r="G31" s="329"/>
      <c r="H31" s="315"/>
      <c r="I31" s="316"/>
      <c r="J31" s="316"/>
      <c r="K31" s="316"/>
      <c r="L31" s="5"/>
      <c r="M31" s="5"/>
    </row>
    <row r="32" spans="1:14" s="9" customFormat="1" ht="18.75">
      <c r="B32" s="311"/>
      <c r="C32" s="311"/>
      <c r="D32" s="311"/>
      <c r="E32" s="311"/>
      <c r="F32" s="311"/>
      <c r="G32" s="311"/>
      <c r="H32" s="311"/>
      <c r="I32" s="311"/>
      <c r="J32" s="311"/>
      <c r="K32" s="311"/>
      <c r="M32" s="11"/>
    </row>
    <row r="33" spans="1:15" s="9" customFormat="1" ht="18.75">
      <c r="B33" s="10"/>
      <c r="C33" s="10"/>
      <c r="D33" s="10"/>
      <c r="E33" s="10"/>
      <c r="F33" s="10"/>
      <c r="G33" s="10"/>
      <c r="H33" s="10"/>
      <c r="I33" s="10"/>
      <c r="J33" s="10"/>
      <c r="K33" s="10"/>
      <c r="M33" s="11"/>
    </row>
    <row r="34" spans="1:15" s="9" customFormat="1" ht="18.75">
      <c r="B34" s="10"/>
      <c r="C34" s="10"/>
      <c r="D34" s="10"/>
      <c r="E34" s="10"/>
      <c r="F34" s="10"/>
      <c r="G34" s="10"/>
      <c r="H34" s="10"/>
      <c r="I34" s="10"/>
      <c r="J34" s="10"/>
      <c r="K34" s="10"/>
      <c r="M34" s="11"/>
    </row>
    <row r="35" spans="1:15" s="9" customFormat="1" ht="18.75">
      <c r="B35" s="10"/>
      <c r="C35" s="10"/>
      <c r="D35" s="10"/>
      <c r="E35" s="10"/>
      <c r="F35" s="10"/>
      <c r="G35" s="10"/>
      <c r="H35" s="10"/>
      <c r="I35" s="10"/>
      <c r="J35" s="10"/>
      <c r="K35" s="10"/>
      <c r="M35" s="11"/>
    </row>
    <row r="36" spans="1:15">
      <c r="A36" s="291" t="s">
        <v>80</v>
      </c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9" t="s">
        <v>29</v>
      </c>
    </row>
    <row r="37" spans="1:15">
      <c r="A37" s="245" t="s">
        <v>112</v>
      </c>
      <c r="B37" s="246"/>
      <c r="C37" s="247"/>
      <c r="D37" s="248"/>
      <c r="E37" s="247"/>
      <c r="F37" s="249"/>
      <c r="G37" s="241"/>
      <c r="H37" s="241"/>
      <c r="I37" s="241"/>
      <c r="J37" s="241"/>
      <c r="K37" s="241"/>
      <c r="L37" s="241"/>
      <c r="M37" s="241"/>
      <c r="N37" s="250"/>
    </row>
    <row r="38" spans="1:15">
      <c r="A38" s="251" t="s">
        <v>107</v>
      </c>
      <c r="B38" s="252"/>
      <c r="C38" s="253"/>
      <c r="D38" s="254"/>
      <c r="E38" s="253"/>
      <c r="F38" s="255"/>
      <c r="G38" s="256"/>
      <c r="H38" s="256"/>
      <c r="I38" s="256"/>
      <c r="J38" s="256"/>
      <c r="K38" s="256"/>
      <c r="L38" s="256"/>
      <c r="M38" s="256"/>
      <c r="N38" s="257"/>
    </row>
    <row r="39" spans="1:15">
      <c r="A39" s="258" t="s">
        <v>113</v>
      </c>
      <c r="B39" s="251"/>
      <c r="C39" s="251"/>
      <c r="D39" s="251"/>
      <c r="E39" s="251"/>
      <c r="F39" s="259"/>
      <c r="G39" s="256"/>
      <c r="H39" s="256"/>
      <c r="I39" s="256"/>
      <c r="J39" s="256"/>
      <c r="K39" s="256"/>
      <c r="L39" s="256"/>
      <c r="M39" s="256"/>
      <c r="N39" s="257"/>
    </row>
    <row r="40" spans="1:15">
      <c r="A40" s="251" t="s">
        <v>143</v>
      </c>
      <c r="B40" s="251"/>
      <c r="C40" s="251"/>
      <c r="D40" s="251"/>
      <c r="E40" s="251"/>
      <c r="F40" s="259"/>
      <c r="G40" s="256"/>
      <c r="H40" s="256"/>
      <c r="I40" s="256"/>
      <c r="J40" s="256"/>
      <c r="K40" s="256"/>
      <c r="L40" s="256"/>
      <c r="M40" s="256"/>
      <c r="N40" s="257"/>
    </row>
    <row r="41" spans="1:15">
      <c r="A41" s="251" t="s">
        <v>108</v>
      </c>
      <c r="B41" s="251"/>
      <c r="C41" s="251"/>
      <c r="D41" s="251"/>
      <c r="E41" s="251"/>
      <c r="F41" s="259"/>
      <c r="G41" s="256"/>
      <c r="H41" s="256"/>
      <c r="I41" s="256"/>
      <c r="J41" s="256"/>
      <c r="K41" s="256"/>
      <c r="L41" s="256"/>
      <c r="M41" s="256"/>
      <c r="N41" s="257"/>
    </row>
    <row r="42" spans="1:15">
      <c r="A42" s="251" t="s">
        <v>109</v>
      </c>
      <c r="B42" s="252"/>
      <c r="C42" s="253"/>
      <c r="D42" s="254"/>
      <c r="E42" s="253"/>
      <c r="F42" s="255"/>
      <c r="G42" s="256"/>
      <c r="H42" s="256"/>
      <c r="I42" s="256"/>
      <c r="J42" s="256"/>
      <c r="K42" s="256"/>
      <c r="L42" s="256"/>
      <c r="M42" s="256"/>
      <c r="N42" s="257"/>
    </row>
    <row r="43" spans="1:15">
      <c r="A43" s="260" t="s">
        <v>110</v>
      </c>
      <c r="B43" s="261"/>
      <c r="C43" s="261"/>
      <c r="D43" s="261"/>
      <c r="E43" s="261"/>
      <c r="F43" s="261"/>
      <c r="G43" s="235"/>
      <c r="H43" s="235"/>
      <c r="I43" s="235"/>
      <c r="J43" s="235"/>
      <c r="K43" s="235"/>
      <c r="L43" s="235"/>
      <c r="M43" s="235"/>
      <c r="N43" s="257"/>
      <c r="O43" s="50"/>
    </row>
    <row r="44" spans="1:15" s="9" customFormat="1" ht="4.5" customHeight="1" thickBot="1">
      <c r="B44" s="10"/>
      <c r="C44" s="10"/>
      <c r="D44" s="10"/>
      <c r="E44" s="10"/>
      <c r="F44" s="10"/>
      <c r="G44" s="10"/>
      <c r="H44" s="10"/>
      <c r="I44" s="10"/>
      <c r="J44" s="10"/>
      <c r="K44" s="10"/>
      <c r="M44" s="11"/>
    </row>
    <row r="45" spans="1:15" ht="21.75" customHeight="1" thickTop="1">
      <c r="A45" s="334" t="s">
        <v>1</v>
      </c>
      <c r="B45" s="320" t="s">
        <v>2</v>
      </c>
      <c r="C45" s="321"/>
      <c r="D45" s="321"/>
      <c r="E45" s="321"/>
      <c r="F45" s="321"/>
      <c r="G45" s="321"/>
      <c r="H45" s="321"/>
      <c r="I45" s="321"/>
      <c r="J45" s="322"/>
      <c r="K45" s="8" t="s">
        <v>21</v>
      </c>
      <c r="L45" s="8" t="s">
        <v>12</v>
      </c>
      <c r="M45" s="2" t="s">
        <v>18</v>
      </c>
      <c r="N45" s="334" t="s">
        <v>3</v>
      </c>
    </row>
    <row r="46" spans="1:15" ht="21.75" thickBot="1">
      <c r="A46" s="335"/>
      <c r="B46" s="323"/>
      <c r="C46" s="324"/>
      <c r="D46" s="324"/>
      <c r="E46" s="324"/>
      <c r="F46" s="324"/>
      <c r="G46" s="324"/>
      <c r="H46" s="324"/>
      <c r="I46" s="324"/>
      <c r="J46" s="325"/>
      <c r="K46" s="3" t="s">
        <v>19</v>
      </c>
      <c r="L46" s="13" t="s">
        <v>22</v>
      </c>
      <c r="M46" s="3" t="s">
        <v>19</v>
      </c>
      <c r="N46" s="335"/>
    </row>
    <row r="47" spans="1:15" ht="21.75" thickTop="1">
      <c r="A47" s="22">
        <v>1</v>
      </c>
      <c r="B47" s="317" t="s">
        <v>81</v>
      </c>
      <c r="C47" s="318"/>
      <c r="D47" s="318"/>
      <c r="E47" s="318"/>
      <c r="F47" s="318"/>
      <c r="G47" s="318"/>
      <c r="H47" s="318"/>
      <c r="I47" s="318"/>
      <c r="J47" s="319"/>
      <c r="K47" s="31">
        <f>'ปร.4(ข)'!I28</f>
        <v>0</v>
      </c>
      <c r="L47" s="29">
        <v>7.0000000000000007E-2</v>
      </c>
      <c r="M47" s="31">
        <f>K47*1.07</f>
        <v>0</v>
      </c>
      <c r="N47" s="14"/>
    </row>
    <row r="48" spans="1:15">
      <c r="A48" s="15"/>
      <c r="B48" s="312"/>
      <c r="C48" s="313"/>
      <c r="D48" s="313"/>
      <c r="E48" s="313"/>
      <c r="F48" s="313"/>
      <c r="G48" s="313"/>
      <c r="H48" s="313"/>
      <c r="I48" s="313"/>
      <c r="J48" s="314"/>
      <c r="K48" s="16"/>
      <c r="L48" s="15"/>
      <c r="M48" s="16"/>
      <c r="N48" s="15"/>
    </row>
    <row r="49" spans="1:14">
      <c r="A49" s="17"/>
      <c r="B49" s="312"/>
      <c r="C49" s="313"/>
      <c r="D49" s="313"/>
      <c r="E49" s="313"/>
      <c r="F49" s="313"/>
      <c r="G49" s="313"/>
      <c r="H49" s="313"/>
      <c r="I49" s="313"/>
      <c r="J49" s="314"/>
      <c r="K49" s="15"/>
      <c r="L49" s="15"/>
      <c r="M49" s="16"/>
      <c r="N49" s="15"/>
    </row>
    <row r="50" spans="1:14">
      <c r="A50" s="17"/>
      <c r="B50" s="312"/>
      <c r="C50" s="313"/>
      <c r="D50" s="313"/>
      <c r="E50" s="313"/>
      <c r="F50" s="313"/>
      <c r="G50" s="313"/>
      <c r="H50" s="313"/>
      <c r="I50" s="313"/>
      <c r="J50" s="314"/>
      <c r="K50" s="15"/>
      <c r="L50" s="15"/>
      <c r="M50" s="16"/>
      <c r="N50" s="15"/>
    </row>
    <row r="51" spans="1:14">
      <c r="A51" s="17"/>
      <c r="B51" s="312"/>
      <c r="C51" s="313"/>
      <c r="D51" s="313"/>
      <c r="E51" s="313"/>
      <c r="F51" s="313"/>
      <c r="G51" s="313"/>
      <c r="H51" s="313"/>
      <c r="I51" s="313"/>
      <c r="J51" s="314"/>
      <c r="K51" s="15"/>
      <c r="L51" s="15"/>
      <c r="M51" s="16"/>
      <c r="N51" s="15"/>
    </row>
    <row r="52" spans="1:14">
      <c r="A52" s="17"/>
      <c r="B52" s="312"/>
      <c r="C52" s="313"/>
      <c r="D52" s="313"/>
      <c r="E52" s="313"/>
      <c r="F52" s="313"/>
      <c r="G52" s="313"/>
      <c r="H52" s="313"/>
      <c r="I52" s="313"/>
      <c r="J52" s="314"/>
      <c r="K52" s="15"/>
      <c r="L52" s="15"/>
      <c r="M52" s="16"/>
      <c r="N52" s="15"/>
    </row>
    <row r="53" spans="1:14">
      <c r="A53" s="15"/>
      <c r="B53" s="312"/>
      <c r="C53" s="313"/>
      <c r="D53" s="313"/>
      <c r="E53" s="313"/>
      <c r="F53" s="313"/>
      <c r="G53" s="313"/>
      <c r="H53" s="313"/>
      <c r="I53" s="313"/>
      <c r="J53" s="314"/>
      <c r="K53" s="15"/>
      <c r="L53" s="15"/>
      <c r="M53" s="16"/>
      <c r="N53" s="15"/>
    </row>
    <row r="54" spans="1:14">
      <c r="A54" s="15"/>
      <c r="B54" s="312"/>
      <c r="C54" s="313"/>
      <c r="D54" s="313"/>
      <c r="E54" s="313"/>
      <c r="F54" s="313"/>
      <c r="G54" s="313"/>
      <c r="H54" s="313"/>
      <c r="I54" s="313"/>
      <c r="J54" s="314"/>
      <c r="K54" s="15"/>
      <c r="L54" s="15"/>
      <c r="M54" s="16"/>
      <c r="N54" s="15"/>
    </row>
    <row r="55" spans="1:14" ht="21.75" thickBot="1">
      <c r="A55" s="23"/>
      <c r="B55" s="336"/>
      <c r="C55" s="337"/>
      <c r="D55" s="337"/>
      <c r="E55" s="337"/>
      <c r="F55" s="337"/>
      <c r="G55" s="337"/>
      <c r="H55" s="337"/>
      <c r="I55" s="337"/>
      <c r="J55" s="338"/>
      <c r="K55" s="23"/>
      <c r="L55" s="23"/>
      <c r="M55" s="24"/>
      <c r="N55" s="23"/>
    </row>
    <row r="56" spans="1:14" ht="22.5" thickTop="1" thickBot="1">
      <c r="A56" s="332" t="str">
        <f>"("&amp;BAHTTEXT(M56)&amp;")"</f>
        <v>(ศูนย์บาทถ้วน)</v>
      </c>
      <c r="B56" s="330"/>
      <c r="C56" s="330"/>
      <c r="D56" s="330"/>
      <c r="E56" s="330"/>
      <c r="F56" s="330"/>
      <c r="G56" s="330"/>
      <c r="H56" s="330"/>
      <c r="I56" s="330"/>
      <c r="J56" s="330"/>
      <c r="K56" s="330" t="s">
        <v>100</v>
      </c>
      <c r="L56" s="331"/>
      <c r="M56" s="30">
        <f>M47</f>
        <v>0</v>
      </c>
      <c r="N56" s="38"/>
    </row>
    <row r="57" spans="1:14" ht="39.950000000000003" customHeight="1" thickTop="1">
      <c r="B57" s="328"/>
      <c r="C57" s="328"/>
      <c r="D57" s="328"/>
      <c r="E57" s="328"/>
      <c r="F57" s="328"/>
      <c r="G57" s="328"/>
      <c r="H57" s="326"/>
      <c r="I57" s="327"/>
      <c r="J57" s="327"/>
      <c r="K57" s="327"/>
      <c r="L57" s="310"/>
      <c r="M57" s="310"/>
      <c r="N57" s="310"/>
    </row>
    <row r="58" spans="1:14" s="9" customFormat="1" ht="18.75">
      <c r="B58" s="311"/>
      <c r="C58" s="311"/>
      <c r="D58" s="311"/>
      <c r="E58" s="311"/>
      <c r="F58" s="311"/>
      <c r="G58" s="311"/>
      <c r="H58" s="311"/>
      <c r="I58" s="311"/>
      <c r="J58" s="311"/>
      <c r="K58" s="311"/>
      <c r="L58" s="311"/>
      <c r="M58" s="311"/>
      <c r="N58" s="311"/>
    </row>
    <row r="59" spans="1:14" ht="45" customHeight="1">
      <c r="B59" s="328"/>
      <c r="C59" s="328"/>
      <c r="D59" s="328"/>
      <c r="E59" s="328"/>
      <c r="F59" s="328"/>
      <c r="G59" s="328"/>
      <c r="H59" s="441"/>
      <c r="I59" s="442"/>
      <c r="J59" s="442"/>
      <c r="K59" s="442"/>
      <c r="L59" s="310"/>
      <c r="M59" s="310"/>
      <c r="N59" s="310"/>
    </row>
    <row r="60" spans="1:14" s="9" customFormat="1" ht="18.75">
      <c r="B60" s="333"/>
      <c r="C60" s="333"/>
      <c r="D60" s="333"/>
      <c r="E60" s="333"/>
      <c r="F60" s="333"/>
      <c r="G60" s="333"/>
      <c r="H60" s="333"/>
      <c r="I60" s="333"/>
      <c r="J60" s="333"/>
      <c r="K60" s="333"/>
      <c r="L60" s="311"/>
      <c r="M60" s="311"/>
      <c r="N60" s="311"/>
    </row>
    <row r="61" spans="1:14" s="9" customFormat="1" ht="18.75">
      <c r="B61" s="333"/>
      <c r="C61" s="333"/>
      <c r="D61" s="333"/>
      <c r="E61" s="333"/>
      <c r="F61" s="333"/>
      <c r="G61" s="333"/>
      <c r="H61" s="333"/>
      <c r="I61" s="333"/>
      <c r="J61" s="333"/>
      <c r="K61" s="333"/>
      <c r="L61" s="311"/>
      <c r="M61" s="311"/>
      <c r="N61" s="311"/>
    </row>
    <row r="62" spans="1:14" ht="47.25" customHeight="1">
      <c r="B62" s="328"/>
      <c r="C62" s="328"/>
      <c r="D62" s="328"/>
      <c r="E62" s="328"/>
      <c r="F62" s="328"/>
      <c r="G62" s="328"/>
      <c r="H62" s="441"/>
      <c r="I62" s="442"/>
      <c r="J62" s="442"/>
      <c r="K62" s="442"/>
      <c r="L62" s="310"/>
      <c r="M62" s="310"/>
      <c r="N62" s="310"/>
    </row>
    <row r="63" spans="1:14" s="9" customFormat="1" ht="18.75">
      <c r="B63" s="333"/>
      <c r="C63" s="333"/>
      <c r="D63" s="333"/>
      <c r="E63" s="333"/>
      <c r="F63" s="333"/>
      <c r="G63" s="333"/>
      <c r="H63" s="333"/>
      <c r="I63" s="333"/>
      <c r="J63" s="333"/>
      <c r="K63" s="333"/>
      <c r="L63" s="311"/>
      <c r="M63" s="311"/>
      <c r="N63" s="311"/>
    </row>
    <row r="64" spans="1:14" ht="42" customHeight="1">
      <c r="B64" s="333"/>
      <c r="C64" s="333"/>
      <c r="D64" s="333"/>
      <c r="E64" s="333"/>
      <c r="F64" s="333"/>
      <c r="G64" s="333"/>
      <c r="H64" s="333"/>
      <c r="I64" s="333"/>
      <c r="J64" s="333"/>
      <c r="K64" s="333"/>
      <c r="L64" s="42"/>
      <c r="M64" s="42"/>
    </row>
    <row r="65" spans="1:14" s="9" customFormat="1" ht="18.75">
      <c r="B65" s="311"/>
      <c r="C65" s="311"/>
      <c r="D65" s="311"/>
      <c r="E65" s="311"/>
      <c r="F65" s="311"/>
      <c r="G65" s="311"/>
      <c r="H65" s="311"/>
      <c r="I65" s="311"/>
      <c r="J65" s="311"/>
      <c r="K65" s="311"/>
      <c r="L65" s="12"/>
      <c r="M65" s="12"/>
    </row>
    <row r="66" spans="1:14" ht="45" customHeight="1">
      <c r="B66" s="329"/>
      <c r="C66" s="329"/>
      <c r="D66" s="329"/>
      <c r="E66" s="329"/>
      <c r="F66" s="329"/>
      <c r="G66" s="329"/>
      <c r="H66" s="315"/>
      <c r="I66" s="316"/>
      <c r="J66" s="316"/>
      <c r="K66" s="316"/>
      <c r="L66" s="5"/>
      <c r="M66" s="5"/>
    </row>
    <row r="67" spans="1:14" s="9" customFormat="1" ht="18.75">
      <c r="B67" s="311"/>
      <c r="C67" s="311"/>
      <c r="D67" s="311"/>
      <c r="E67" s="311"/>
      <c r="F67" s="311"/>
      <c r="G67" s="311"/>
      <c r="H67" s="311"/>
      <c r="I67" s="311"/>
      <c r="J67" s="311"/>
      <c r="K67" s="311"/>
      <c r="M67" s="11"/>
    </row>
    <row r="68" spans="1:14" s="9" customFormat="1" ht="15" customHeight="1">
      <c r="A68" s="311"/>
      <c r="B68" s="311"/>
      <c r="C68" s="311"/>
      <c r="D68" s="311"/>
      <c r="E68" s="311"/>
      <c r="F68" s="311"/>
      <c r="G68" s="311"/>
      <c r="H68" s="311"/>
      <c r="I68" s="311"/>
      <c r="J68" s="311"/>
      <c r="K68" s="311"/>
      <c r="L68" s="311"/>
      <c r="M68" s="311"/>
      <c r="N68" s="311"/>
    </row>
  </sheetData>
  <mergeCells count="92">
    <mergeCell ref="L62:N62"/>
    <mergeCell ref="L58:N58"/>
    <mergeCell ref="L57:N57"/>
    <mergeCell ref="L63:N63"/>
    <mergeCell ref="N45:N46"/>
    <mergeCell ref="L61:N61"/>
    <mergeCell ref="A1:M1"/>
    <mergeCell ref="A10:A11"/>
    <mergeCell ref="I15:J15"/>
    <mergeCell ref="I16:J16"/>
    <mergeCell ref="B16:H16"/>
    <mergeCell ref="L10:L11"/>
    <mergeCell ref="B15:H15"/>
    <mergeCell ref="B13:J13"/>
    <mergeCell ref="B10:J11"/>
    <mergeCell ref="B12:J12"/>
    <mergeCell ref="B14:J14"/>
    <mergeCell ref="N10:N11"/>
    <mergeCell ref="B17:H17"/>
    <mergeCell ref="B18:H18"/>
    <mergeCell ref="B26:G26"/>
    <mergeCell ref="B25:G25"/>
    <mergeCell ref="H24:K24"/>
    <mergeCell ref="B24:G24"/>
    <mergeCell ref="B23:G23"/>
    <mergeCell ref="I17:J17"/>
    <mergeCell ref="H25:K25"/>
    <mergeCell ref="A19:L19"/>
    <mergeCell ref="A20:K20"/>
    <mergeCell ref="I18:J18"/>
    <mergeCell ref="L25:N25"/>
    <mergeCell ref="L26:N26"/>
    <mergeCell ref="L23:N23"/>
    <mergeCell ref="A68:N68"/>
    <mergeCell ref="B22:G22"/>
    <mergeCell ref="B32:G32"/>
    <mergeCell ref="H32:K32"/>
    <mergeCell ref="B27:G27"/>
    <mergeCell ref="H28:K28"/>
    <mergeCell ref="A45:A46"/>
    <mergeCell ref="H29:K29"/>
    <mergeCell ref="H62:K62"/>
    <mergeCell ref="B63:G63"/>
    <mergeCell ref="H59:K59"/>
    <mergeCell ref="H63:K63"/>
    <mergeCell ref="H57:K57"/>
    <mergeCell ref="H66:K66"/>
    <mergeCell ref="H65:K65"/>
    <mergeCell ref="B55:J55"/>
    <mergeCell ref="B67:G67"/>
    <mergeCell ref="H67:K67"/>
    <mergeCell ref="B62:G62"/>
    <mergeCell ref="B53:J53"/>
    <mergeCell ref="H23:K23"/>
    <mergeCell ref="H26:K26"/>
    <mergeCell ref="B57:G57"/>
    <mergeCell ref="B65:G65"/>
    <mergeCell ref="B60:G60"/>
    <mergeCell ref="B66:G66"/>
    <mergeCell ref="B61:G61"/>
    <mergeCell ref="B64:G64"/>
    <mergeCell ref="H64:K64"/>
    <mergeCell ref="B58:G58"/>
    <mergeCell ref="H58:K58"/>
    <mergeCell ref="H61:K61"/>
    <mergeCell ref="B59:G59"/>
    <mergeCell ref="L59:N59"/>
    <mergeCell ref="L60:N60"/>
    <mergeCell ref="H27:K27"/>
    <mergeCell ref="B30:G30"/>
    <mergeCell ref="B54:J54"/>
    <mergeCell ref="A36:M36"/>
    <mergeCell ref="B31:G31"/>
    <mergeCell ref="B28:G28"/>
    <mergeCell ref="B29:G29"/>
    <mergeCell ref="H60:K60"/>
    <mergeCell ref="K56:L56"/>
    <mergeCell ref="A56:J56"/>
    <mergeCell ref="L27:N27"/>
    <mergeCell ref="L22:N22"/>
    <mergeCell ref="L28:N28"/>
    <mergeCell ref="B51:J51"/>
    <mergeCell ref="B52:J52"/>
    <mergeCell ref="H31:K31"/>
    <mergeCell ref="H30:K30"/>
    <mergeCell ref="B47:J47"/>
    <mergeCell ref="B45:J46"/>
    <mergeCell ref="B49:J49"/>
    <mergeCell ref="B48:J48"/>
    <mergeCell ref="B50:J50"/>
    <mergeCell ref="H22:K22"/>
    <mergeCell ref="L24:N24"/>
  </mergeCells>
  <phoneticPr fontId="5" type="noConversion"/>
  <pageMargins left="0.47244094488188981" right="0.19685039370078741" top="0.59055118110236227" bottom="0.39370078740157483" header="0.19685039370078741" footer="0.39370078740157483"/>
  <pageSetup paperSize="9" scale="99" orientation="portrait" horizontalDpi="300" verticalDpi="300" r:id="rId1"/>
  <headerFooter alignWithMargins="0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P34"/>
  <sheetViews>
    <sheetView tabSelected="1" view="pageBreakPreview" zoomScale="140" zoomScaleNormal="100" zoomScaleSheetLayoutView="140" workbookViewId="0">
      <selection activeCell="B20" sqref="B20:G20"/>
    </sheetView>
  </sheetViews>
  <sheetFormatPr defaultColWidth="9.140625" defaultRowHeight="21"/>
  <cols>
    <col min="1" max="1" width="7.85546875" style="1" customWidth="1"/>
    <col min="2" max="2" width="1.28515625" style="1" customWidth="1"/>
    <col min="3" max="3" width="4.140625" style="1" customWidth="1"/>
    <col min="4" max="4" width="9.140625" style="1" customWidth="1"/>
    <col min="5" max="5" width="31.85546875" style="1" customWidth="1"/>
    <col min="6" max="6" width="8.140625" style="1" customWidth="1"/>
    <col min="7" max="7" width="3.28515625" style="1" customWidth="1"/>
    <col min="8" max="8" width="3.85546875" style="4" customWidth="1"/>
    <col min="9" max="9" width="8.42578125" style="4" customWidth="1"/>
    <col min="10" max="10" width="5.85546875" style="4" customWidth="1"/>
    <col min="11" max="11" width="12.5703125" style="1" customWidth="1"/>
    <col min="12" max="12" width="3.28515625" style="1" customWidth="1"/>
    <col min="13" max="13" width="14.140625" style="1" bestFit="1" customWidth="1"/>
    <col min="14" max="14" width="9.85546875" style="1" bestFit="1" customWidth="1"/>
    <col min="15" max="15" width="9.140625" style="1"/>
    <col min="16" max="16" width="11.28515625" style="1" bestFit="1" customWidth="1"/>
    <col min="17" max="16384" width="9.140625" style="1"/>
  </cols>
  <sheetData>
    <row r="1" spans="1:14" ht="22.5">
      <c r="A1" s="381" t="s">
        <v>67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</row>
    <row r="2" spans="1:14">
      <c r="A2" s="245" t="s">
        <v>112</v>
      </c>
      <c r="B2" s="246"/>
      <c r="C2" s="247"/>
      <c r="D2" s="248"/>
      <c r="E2" s="247"/>
      <c r="F2" s="249"/>
      <c r="G2" s="241"/>
      <c r="H2" s="241"/>
      <c r="I2" s="241"/>
      <c r="J2" s="241"/>
      <c r="K2" s="241"/>
      <c r="L2" s="241"/>
      <c r="M2" s="241"/>
      <c r="N2" s="250"/>
    </row>
    <row r="3" spans="1:14">
      <c r="A3" s="251" t="s">
        <v>107</v>
      </c>
      <c r="B3" s="252"/>
      <c r="C3" s="253"/>
      <c r="D3" s="254"/>
      <c r="E3" s="253"/>
      <c r="F3" s="255"/>
      <c r="G3" s="256"/>
      <c r="H3" s="256"/>
      <c r="I3" s="256"/>
      <c r="J3" s="256"/>
      <c r="K3" s="256"/>
      <c r="L3" s="256"/>
      <c r="M3" s="256"/>
      <c r="N3" s="257"/>
    </row>
    <row r="4" spans="1:14">
      <c r="A4" s="258" t="s">
        <v>113</v>
      </c>
      <c r="B4" s="251"/>
      <c r="C4" s="251"/>
      <c r="D4" s="251"/>
      <c r="E4" s="251"/>
      <c r="F4" s="259"/>
      <c r="G4" s="256"/>
      <c r="H4" s="256"/>
      <c r="I4" s="256"/>
      <c r="J4" s="256"/>
      <c r="K4" s="256"/>
      <c r="L4" s="256"/>
      <c r="M4" s="256"/>
      <c r="N4" s="257"/>
    </row>
    <row r="5" spans="1:14">
      <c r="A5" s="251" t="s">
        <v>143</v>
      </c>
      <c r="B5" s="251"/>
      <c r="C5" s="251"/>
      <c r="D5" s="251"/>
      <c r="E5" s="251"/>
      <c r="F5" s="259"/>
      <c r="G5" s="256"/>
      <c r="H5" s="256"/>
      <c r="I5" s="256"/>
      <c r="J5" s="256"/>
      <c r="K5" s="256"/>
      <c r="L5" s="256"/>
      <c r="M5" s="256"/>
      <c r="N5" s="257"/>
    </row>
    <row r="6" spans="1:14">
      <c r="A6" s="251" t="s">
        <v>108</v>
      </c>
      <c r="B6" s="251"/>
      <c r="C6" s="251"/>
      <c r="D6" s="251"/>
      <c r="E6" s="251"/>
      <c r="F6" s="259"/>
      <c r="G6" s="256"/>
      <c r="H6" s="256"/>
      <c r="I6" s="256"/>
      <c r="J6" s="256"/>
      <c r="K6" s="256"/>
      <c r="L6" s="256"/>
      <c r="M6" s="256"/>
      <c r="N6" s="257"/>
    </row>
    <row r="7" spans="1:14">
      <c r="A7" s="251" t="s">
        <v>109</v>
      </c>
      <c r="B7" s="252"/>
      <c r="C7" s="253"/>
      <c r="D7" s="254"/>
      <c r="E7" s="253"/>
      <c r="F7" s="255"/>
      <c r="G7" s="256"/>
      <c r="H7" s="256"/>
      <c r="I7" s="256"/>
      <c r="J7" s="256"/>
      <c r="K7" s="256"/>
      <c r="L7" s="256"/>
      <c r="M7" s="256"/>
      <c r="N7" s="257"/>
    </row>
    <row r="8" spans="1:14">
      <c r="A8" s="260" t="s">
        <v>110</v>
      </c>
      <c r="B8" s="261"/>
      <c r="C8" s="261"/>
      <c r="D8" s="261"/>
      <c r="E8" s="261"/>
      <c r="F8" s="261"/>
      <c r="G8" s="235"/>
      <c r="H8" s="235"/>
      <c r="I8" s="235"/>
      <c r="J8" s="235"/>
      <c r="K8" s="235"/>
      <c r="L8" s="235"/>
      <c r="M8" s="235"/>
      <c r="N8" s="257"/>
    </row>
    <row r="9" spans="1:14" ht="12" customHeight="1" thickBot="1">
      <c r="A9" s="390"/>
      <c r="B9" s="390"/>
      <c r="C9" s="390"/>
      <c r="D9" s="390"/>
      <c r="E9" s="390"/>
      <c r="F9" s="390"/>
      <c r="G9" s="390"/>
      <c r="H9" s="390"/>
      <c r="I9" s="390"/>
      <c r="J9" s="390"/>
      <c r="K9" s="390"/>
    </row>
    <row r="10" spans="1:14" ht="21.75" customHeight="1" thickTop="1">
      <c r="A10" s="382" t="s">
        <v>1</v>
      </c>
      <c r="B10" s="320" t="s">
        <v>2</v>
      </c>
      <c r="C10" s="321"/>
      <c r="D10" s="321"/>
      <c r="E10" s="321"/>
      <c r="F10" s="321"/>
      <c r="G10" s="322"/>
      <c r="H10" s="384" t="s">
        <v>18</v>
      </c>
      <c r="I10" s="385"/>
      <c r="J10" s="386"/>
      <c r="K10" s="382" t="s">
        <v>3</v>
      </c>
    </row>
    <row r="11" spans="1:14" ht="21.75" customHeight="1" thickBot="1">
      <c r="A11" s="383"/>
      <c r="B11" s="323"/>
      <c r="C11" s="324"/>
      <c r="D11" s="324"/>
      <c r="E11" s="324"/>
      <c r="F11" s="324"/>
      <c r="G11" s="325"/>
      <c r="H11" s="387" t="s">
        <v>19</v>
      </c>
      <c r="I11" s="388"/>
      <c r="J11" s="389"/>
      <c r="K11" s="383"/>
    </row>
    <row r="12" spans="1:14" ht="21.75" thickTop="1">
      <c r="A12" s="14"/>
      <c r="B12" s="375" t="s">
        <v>5</v>
      </c>
      <c r="C12" s="376"/>
      <c r="D12" s="376"/>
      <c r="E12" s="376"/>
      <c r="F12" s="376"/>
      <c r="G12" s="377"/>
      <c r="H12" s="372"/>
      <c r="I12" s="373"/>
      <c r="J12" s="374"/>
      <c r="K12" s="14"/>
    </row>
    <row r="13" spans="1:14">
      <c r="A13" s="37">
        <f>A12+1</f>
        <v>1</v>
      </c>
      <c r="B13" s="378" t="str">
        <f>'ปร.4(ก)'!B9</f>
        <v xml:space="preserve">งานปรับปรุงโรงฝึกกีฬาอเนกประสงค์ 4 ชั้น        </v>
      </c>
      <c r="C13" s="379"/>
      <c r="D13" s="379"/>
      <c r="E13" s="379"/>
      <c r="F13" s="379"/>
      <c r="G13" s="380"/>
      <c r="H13" s="369">
        <f>ปร.5!M20</f>
        <v>0</v>
      </c>
      <c r="I13" s="370"/>
      <c r="J13" s="371"/>
      <c r="K13" s="15"/>
      <c r="M13" s="148"/>
    </row>
    <row r="14" spans="1:14">
      <c r="A14" s="37">
        <v>2</v>
      </c>
      <c r="B14" s="378" t="str">
        <f>ปร.5!B47</f>
        <v>ครุภัณฑ์</v>
      </c>
      <c r="C14" s="379"/>
      <c r="D14" s="379"/>
      <c r="E14" s="379"/>
      <c r="F14" s="379"/>
      <c r="G14" s="380"/>
      <c r="H14" s="369">
        <f>ปร.5!M56</f>
        <v>0</v>
      </c>
      <c r="I14" s="370"/>
      <c r="J14" s="371"/>
      <c r="K14" s="15"/>
      <c r="M14" s="148"/>
    </row>
    <row r="15" spans="1:14">
      <c r="A15" s="37"/>
      <c r="B15" s="378"/>
      <c r="C15" s="379"/>
      <c r="D15" s="379"/>
      <c r="E15" s="379"/>
      <c r="F15" s="379"/>
      <c r="G15" s="380"/>
      <c r="H15" s="369"/>
      <c r="I15" s="370"/>
      <c r="J15" s="371"/>
      <c r="K15" s="15"/>
    </row>
    <row r="16" spans="1:14">
      <c r="A16" s="17"/>
      <c r="B16" s="312"/>
      <c r="C16" s="313"/>
      <c r="D16" s="313"/>
      <c r="E16" s="313"/>
      <c r="F16" s="313"/>
      <c r="G16" s="314"/>
      <c r="H16" s="369"/>
      <c r="I16" s="370"/>
      <c r="J16" s="371"/>
      <c r="K16" s="15"/>
    </row>
    <row r="17" spans="1:16">
      <c r="A17" s="17"/>
      <c r="B17" s="312"/>
      <c r="C17" s="313"/>
      <c r="D17" s="313"/>
      <c r="E17" s="313"/>
      <c r="F17" s="313"/>
      <c r="G17" s="314"/>
      <c r="H17" s="369"/>
      <c r="I17" s="370"/>
      <c r="J17" s="371"/>
      <c r="K17" s="15"/>
    </row>
    <row r="18" spans="1:16">
      <c r="A18" s="17"/>
      <c r="B18" s="312"/>
      <c r="C18" s="313"/>
      <c r="D18" s="313"/>
      <c r="E18" s="313"/>
      <c r="F18" s="313"/>
      <c r="G18" s="314"/>
      <c r="H18" s="369"/>
      <c r="I18" s="370"/>
      <c r="J18" s="371"/>
      <c r="K18" s="15"/>
    </row>
    <row r="19" spans="1:16">
      <c r="A19" s="17"/>
      <c r="B19" s="312"/>
      <c r="C19" s="313"/>
      <c r="D19" s="313"/>
      <c r="E19" s="313"/>
      <c r="F19" s="313"/>
      <c r="G19" s="314"/>
      <c r="H19" s="369"/>
      <c r="I19" s="370"/>
      <c r="J19" s="371"/>
      <c r="K19" s="15"/>
    </row>
    <row r="20" spans="1:16">
      <c r="A20" s="17"/>
      <c r="B20" s="312"/>
      <c r="C20" s="313"/>
      <c r="D20" s="313"/>
      <c r="E20" s="313"/>
      <c r="F20" s="313"/>
      <c r="G20" s="314"/>
      <c r="H20" s="369"/>
      <c r="I20" s="370"/>
      <c r="J20" s="371"/>
      <c r="K20" s="15"/>
    </row>
    <row r="21" spans="1:16" ht="21.75" thickBot="1">
      <c r="A21" s="35"/>
      <c r="B21" s="336"/>
      <c r="C21" s="337"/>
      <c r="D21" s="337"/>
      <c r="E21" s="337"/>
      <c r="F21" s="337"/>
      <c r="G21" s="338"/>
      <c r="H21" s="391"/>
      <c r="I21" s="392"/>
      <c r="J21" s="393"/>
      <c r="K21" s="23"/>
    </row>
    <row r="22" spans="1:16" ht="22.5" thickTop="1" thickBot="1">
      <c r="A22" s="365" t="s">
        <v>5</v>
      </c>
      <c r="B22" s="345" t="s">
        <v>70</v>
      </c>
      <c r="C22" s="346"/>
      <c r="D22" s="346"/>
      <c r="E22" s="346"/>
      <c r="F22" s="346"/>
      <c r="G22" s="347"/>
      <c r="H22" s="366">
        <f>SUM(H13:H21)</f>
        <v>0</v>
      </c>
      <c r="I22" s="367"/>
      <c r="J22" s="368"/>
      <c r="K22" s="44"/>
      <c r="M22" s="267"/>
      <c r="N22" s="149"/>
      <c r="P22" s="148"/>
    </row>
    <row r="23" spans="1:16" ht="22.5" thickTop="1" thickBot="1">
      <c r="A23" s="335"/>
      <c r="B23" s="332" t="str">
        <f>"("&amp;BAHTTEXT(H22)&amp;")"</f>
        <v>(ศูนย์บาทถ้วน)</v>
      </c>
      <c r="C23" s="330"/>
      <c r="D23" s="330"/>
      <c r="E23" s="330"/>
      <c r="F23" s="330"/>
      <c r="G23" s="330"/>
      <c r="H23" s="330"/>
      <c r="I23" s="330"/>
      <c r="J23" s="330"/>
      <c r="K23" s="36"/>
      <c r="M23" s="148"/>
    </row>
    <row r="24" spans="1:16" ht="55.5" customHeight="1" thickTop="1">
      <c r="D24" s="243"/>
      <c r="E24" s="262"/>
      <c r="F24" s="310"/>
      <c r="G24" s="310"/>
      <c r="H24" s="310"/>
      <c r="I24" s="263"/>
      <c r="J24" s="263"/>
      <c r="K24" s="263"/>
    </row>
    <row r="25" spans="1:16" s="21" customFormat="1">
      <c r="D25" s="234"/>
      <c r="E25" s="233"/>
      <c r="F25" s="244"/>
      <c r="G25" s="244"/>
      <c r="H25" s="244"/>
      <c r="I25" s="242"/>
      <c r="J25" s="242"/>
      <c r="K25" s="242"/>
    </row>
    <row r="26" spans="1:16" ht="52.5" customHeight="1">
      <c r="B26" s="443"/>
      <c r="C26" s="443"/>
      <c r="D26" s="275"/>
      <c r="E26" s="264"/>
      <c r="F26" s="310"/>
      <c r="G26" s="310"/>
      <c r="H26" s="310"/>
      <c r="I26" s="264"/>
      <c r="J26" s="264"/>
      <c r="K26" s="264"/>
    </row>
    <row r="27" spans="1:16">
      <c r="B27" s="443"/>
      <c r="C27" s="443"/>
      <c r="D27" s="275"/>
      <c r="E27" s="264"/>
      <c r="F27" s="445"/>
      <c r="G27" s="445"/>
      <c r="H27" s="445"/>
      <c r="I27" s="242"/>
      <c r="J27" s="242"/>
      <c r="K27" s="242"/>
    </row>
    <row r="28" spans="1:16">
      <c r="B28" s="443"/>
      <c r="C28" s="443"/>
      <c r="D28" s="275"/>
      <c r="E28" s="264"/>
      <c r="F28" s="442"/>
      <c r="G28" s="442"/>
      <c r="H28" s="442"/>
      <c r="I28" s="242"/>
      <c r="J28" s="242"/>
      <c r="K28" s="242"/>
    </row>
    <row r="29" spans="1:16" ht="42" customHeight="1">
      <c r="B29" s="443"/>
      <c r="C29" s="443"/>
      <c r="D29" s="275"/>
      <c r="E29" s="264"/>
      <c r="F29" s="310"/>
      <c r="G29" s="310"/>
      <c r="H29" s="310"/>
      <c r="I29" s="264"/>
      <c r="J29" s="264"/>
      <c r="K29" s="264"/>
    </row>
    <row r="30" spans="1:16">
      <c r="B30" s="443"/>
      <c r="C30" s="443"/>
      <c r="D30" s="445"/>
      <c r="E30" s="264"/>
      <c r="F30" s="445"/>
      <c r="G30" s="445"/>
      <c r="H30" s="445"/>
      <c r="I30" s="232"/>
      <c r="J30" s="232"/>
      <c r="K30" s="232"/>
    </row>
    <row r="31" spans="1:16" ht="44.25" customHeight="1">
      <c r="B31" s="310"/>
      <c r="C31" s="310"/>
      <c r="D31" s="310"/>
      <c r="E31" s="441"/>
      <c r="F31" s="441"/>
      <c r="G31" s="446"/>
      <c r="H31" s="42"/>
      <c r="I31" s="42"/>
      <c r="J31" s="42"/>
    </row>
    <row r="32" spans="1:16">
      <c r="B32" s="316"/>
      <c r="C32" s="316"/>
      <c r="D32" s="316"/>
      <c r="E32" s="394"/>
      <c r="F32" s="394"/>
      <c r="G32" s="41"/>
      <c r="H32" s="43"/>
      <c r="I32" s="43"/>
      <c r="J32" s="43"/>
    </row>
    <row r="33" spans="2:10" ht="36.75" customHeight="1">
      <c r="B33" s="329"/>
      <c r="C33" s="329"/>
      <c r="D33" s="329"/>
      <c r="E33" s="315"/>
      <c r="F33" s="315"/>
      <c r="G33" s="34"/>
      <c r="H33" s="42"/>
      <c r="I33" s="42"/>
      <c r="J33" s="42"/>
    </row>
    <row r="34" spans="2:10">
      <c r="B34" s="316"/>
      <c r="C34" s="316"/>
      <c r="D34" s="316"/>
      <c r="E34" s="311"/>
      <c r="F34" s="311"/>
      <c r="G34" s="10"/>
      <c r="H34" s="43"/>
      <c r="I34" s="43"/>
      <c r="J34" s="43"/>
    </row>
  </sheetData>
  <mergeCells count="43">
    <mergeCell ref="E31:F31"/>
    <mergeCell ref="B31:D31"/>
    <mergeCell ref="H21:J21"/>
    <mergeCell ref="B34:D34"/>
    <mergeCell ref="E34:F34"/>
    <mergeCell ref="B32:D32"/>
    <mergeCell ref="E32:F32"/>
    <mergeCell ref="B33:D33"/>
    <mergeCell ref="E33:F33"/>
    <mergeCell ref="F28:H28"/>
    <mergeCell ref="F29:H29"/>
    <mergeCell ref="F24:H24"/>
    <mergeCell ref="F26:H26"/>
    <mergeCell ref="B23:J23"/>
    <mergeCell ref="B22:G22"/>
    <mergeCell ref="B21:G21"/>
    <mergeCell ref="A1:K1"/>
    <mergeCell ref="A10:A11"/>
    <mergeCell ref="K10:K11"/>
    <mergeCell ref="B10:G11"/>
    <mergeCell ref="H10:J10"/>
    <mergeCell ref="H11:J11"/>
    <mergeCell ref="A9:K9"/>
    <mergeCell ref="B17:G17"/>
    <mergeCell ref="H17:J17"/>
    <mergeCell ref="B16:G16"/>
    <mergeCell ref="H16:J16"/>
    <mergeCell ref="B14:G14"/>
    <mergeCell ref="B15:G15"/>
    <mergeCell ref="H15:J15"/>
    <mergeCell ref="H12:J12"/>
    <mergeCell ref="H13:J13"/>
    <mergeCell ref="B12:G12"/>
    <mergeCell ref="B13:G13"/>
    <mergeCell ref="H14:J14"/>
    <mergeCell ref="A22:A23"/>
    <mergeCell ref="H22:J22"/>
    <mergeCell ref="H18:J18"/>
    <mergeCell ref="B19:G19"/>
    <mergeCell ref="H19:J19"/>
    <mergeCell ref="B18:G18"/>
    <mergeCell ref="B20:G20"/>
    <mergeCell ref="H20:J20"/>
  </mergeCells>
  <phoneticPr fontId="5" type="noConversion"/>
  <pageMargins left="0.59055118110236227" right="0.19685039370078741" top="0.6692913385826772" bottom="0.6692913385826772" header="0.19685039370078741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zoomScale="90" zoomScaleNormal="90" zoomScaleSheetLayoutView="90" workbookViewId="0">
      <selection activeCell="J26" sqref="J26"/>
    </sheetView>
  </sheetViews>
  <sheetFormatPr defaultColWidth="10.28515625" defaultRowHeight="21"/>
  <cols>
    <col min="1" max="1" width="9.140625" style="45" customWidth="1"/>
    <col min="2" max="2" width="4.140625" style="45" customWidth="1"/>
    <col min="3" max="3" width="7.7109375" style="45" customWidth="1"/>
    <col min="4" max="4" width="4.140625" style="45" customWidth="1"/>
    <col min="5" max="5" width="13.140625" style="45" customWidth="1"/>
    <col min="6" max="6" width="6.7109375" style="45" customWidth="1"/>
    <col min="7" max="7" width="13.140625" style="45" customWidth="1"/>
    <col min="8" max="8" width="3.140625" style="45" customWidth="1"/>
    <col min="9" max="9" width="12.7109375" style="45" customWidth="1"/>
    <col min="10" max="10" width="7.5703125" style="48" customWidth="1"/>
    <col min="11" max="11" width="8" style="45" customWidth="1"/>
    <col min="12" max="12" width="8.28515625" style="45" customWidth="1"/>
    <col min="13" max="13" width="19.140625" style="45" customWidth="1"/>
    <col min="14" max="14" width="8.140625" style="45" customWidth="1"/>
    <col min="15" max="15" width="4.7109375" style="45" bestFit="1" customWidth="1"/>
    <col min="16" max="16" width="16.85546875" style="45" bestFit="1" customWidth="1"/>
    <col min="17" max="17" width="9.85546875" style="45" customWidth="1"/>
    <col min="18" max="18" width="12.140625" style="45" customWidth="1"/>
    <col min="19" max="19" width="5.5703125" style="45" customWidth="1"/>
    <col min="20" max="20" width="6" style="45" customWidth="1"/>
    <col min="21" max="21" width="16.42578125" style="85" bestFit="1" customWidth="1"/>
    <col min="22" max="22" width="8.5703125" style="45" bestFit="1" customWidth="1"/>
    <col min="23" max="23" width="5.85546875" style="45" customWidth="1"/>
    <col min="24" max="25" width="16.42578125" style="45" bestFit="1" customWidth="1"/>
    <col min="26" max="26" width="25" style="45" customWidth="1"/>
    <col min="27" max="29" width="10.28515625" style="45" customWidth="1"/>
    <col min="30" max="16384" width="10.28515625" style="45"/>
  </cols>
  <sheetData>
    <row r="1" spans="1:25" ht="30" customHeight="1">
      <c r="A1" s="395" t="s">
        <v>42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</row>
    <row r="2" spans="1:25" s="89" customFormat="1">
      <c r="A2" s="86" t="s">
        <v>66</v>
      </c>
      <c r="B2" s="87"/>
      <c r="C2" s="88" t="str">
        <f>'ปร.4(ก)'!B9</f>
        <v xml:space="preserve">งานปรับปรุงโรงฝึกกีฬาอเนกประสงค์ 4 ชั้น        </v>
      </c>
      <c r="D2" s="87"/>
      <c r="E2" s="87"/>
      <c r="F2" s="87"/>
      <c r="G2" s="87"/>
      <c r="H2" s="87"/>
      <c r="I2" s="87"/>
      <c r="J2" s="87"/>
      <c r="K2" s="87"/>
      <c r="L2" s="87"/>
      <c r="N2" s="90"/>
      <c r="P2" s="88"/>
      <c r="Q2" s="90"/>
      <c r="U2" s="91"/>
    </row>
    <row r="3" spans="1:25" s="89" customFormat="1">
      <c r="A3" s="86" t="s">
        <v>71</v>
      </c>
      <c r="B3" s="87"/>
      <c r="C3" s="396" t="s">
        <v>111</v>
      </c>
      <c r="D3" s="396"/>
      <c r="E3" s="396"/>
      <c r="F3" s="396"/>
      <c r="G3" s="396"/>
      <c r="H3" s="396"/>
      <c r="I3" s="396"/>
      <c r="J3" s="93"/>
      <c r="K3" s="396"/>
      <c r="L3" s="396"/>
      <c r="N3" s="94"/>
      <c r="O3" s="92"/>
      <c r="Q3" s="90"/>
      <c r="U3" s="91"/>
    </row>
    <row r="4" spans="1:25" s="89" customFormat="1">
      <c r="A4" s="86" t="s">
        <v>0</v>
      </c>
      <c r="B4" s="87"/>
      <c r="C4" s="265" t="s">
        <v>77</v>
      </c>
      <c r="D4" s="265"/>
      <c r="E4" s="265"/>
      <c r="F4" s="265"/>
      <c r="G4" s="265"/>
      <c r="H4" s="265"/>
      <c r="I4" s="265"/>
      <c r="J4" s="265"/>
      <c r="K4" s="95"/>
      <c r="L4" s="95"/>
      <c r="N4" s="90"/>
      <c r="Q4" s="90"/>
      <c r="U4" s="91"/>
    </row>
    <row r="5" spans="1:25" s="89" customFormat="1" ht="9.9499999999999993" customHeight="1" thickBot="1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7"/>
      <c r="N5" s="90"/>
      <c r="Q5" s="90"/>
      <c r="U5" s="91"/>
    </row>
    <row r="6" spans="1:25" ht="21.75" customHeight="1">
      <c r="A6" s="398" t="s">
        <v>4</v>
      </c>
      <c r="B6" s="399"/>
      <c r="C6" s="399"/>
      <c r="D6" s="399"/>
      <c r="E6" s="399"/>
      <c r="F6" s="399"/>
      <c r="G6" s="399"/>
      <c r="H6" s="399"/>
      <c r="I6" s="399"/>
      <c r="J6" s="399"/>
      <c r="K6" s="51" t="s">
        <v>30</v>
      </c>
      <c r="L6" s="402" t="s">
        <v>31</v>
      </c>
    </row>
    <row r="7" spans="1:25" ht="21.75" customHeight="1" thickBot="1">
      <c r="A7" s="400"/>
      <c r="B7" s="401"/>
      <c r="C7" s="401"/>
      <c r="D7" s="401"/>
      <c r="E7" s="401"/>
      <c r="F7" s="401"/>
      <c r="G7" s="401"/>
      <c r="H7" s="401"/>
      <c r="I7" s="401"/>
      <c r="J7" s="401"/>
      <c r="K7" s="52" t="s">
        <v>32</v>
      </c>
      <c r="L7" s="403"/>
      <c r="U7" s="85">
        <v>0</v>
      </c>
      <c r="V7" s="45">
        <f>V8</f>
        <v>1.3090999999999999</v>
      </c>
      <c r="X7" s="96">
        <v>0</v>
      </c>
      <c r="Y7" s="97">
        <v>500000</v>
      </c>
    </row>
    <row r="8" spans="1:25" ht="21.75" thickBot="1">
      <c r="A8" s="404"/>
      <c r="B8" s="406" t="s">
        <v>72</v>
      </c>
      <c r="C8" s="406"/>
      <c r="D8" s="406"/>
      <c r="E8" s="406"/>
      <c r="F8" s="406"/>
      <c r="G8" s="406"/>
      <c r="H8" s="406"/>
      <c r="I8" s="406"/>
      <c r="J8" s="53">
        <v>0</v>
      </c>
      <c r="K8" s="54" t="s">
        <v>33</v>
      </c>
      <c r="L8" s="101">
        <f t="shared" ref="L8:L31" si="0">V8</f>
        <v>1.3090999999999999</v>
      </c>
      <c r="P8" s="98">
        <f>+Sheet1!G2</f>
        <v>0</v>
      </c>
      <c r="Q8" s="46"/>
      <c r="U8" s="99">
        <v>500000</v>
      </c>
      <c r="V8" s="100">
        <v>1.3090999999999999</v>
      </c>
      <c r="X8" s="97">
        <v>500000</v>
      </c>
      <c r="Y8" s="97">
        <v>1000000</v>
      </c>
    </row>
    <row r="9" spans="1:25" ht="21.75" thickBot="1">
      <c r="A9" s="404"/>
      <c r="B9" s="406" t="s">
        <v>73</v>
      </c>
      <c r="C9" s="406"/>
      <c r="D9" s="406"/>
      <c r="E9" s="406"/>
      <c r="F9" s="406"/>
      <c r="G9" s="406"/>
      <c r="H9" s="406"/>
      <c r="I9" s="406"/>
      <c r="J9" s="53">
        <v>0</v>
      </c>
      <c r="K9" s="55">
        <v>1</v>
      </c>
      <c r="L9" s="101">
        <f t="shared" si="0"/>
        <v>1.3067</v>
      </c>
      <c r="U9" s="102">
        <v>1000000</v>
      </c>
      <c r="V9" s="103">
        <v>1.3067</v>
      </c>
      <c r="X9" s="97">
        <v>1000000</v>
      </c>
      <c r="Y9" s="97">
        <v>2000000</v>
      </c>
    </row>
    <row r="10" spans="1:25" s="47" customFormat="1" ht="21.75" thickBot="1">
      <c r="A10" s="404"/>
      <c r="B10" s="406" t="s">
        <v>74</v>
      </c>
      <c r="C10" s="406"/>
      <c r="D10" s="406"/>
      <c r="E10" s="406"/>
      <c r="F10" s="406"/>
      <c r="G10" s="406"/>
      <c r="H10" s="406"/>
      <c r="I10" s="406"/>
      <c r="J10" s="53">
        <v>7.0000000000000007E-2</v>
      </c>
      <c r="K10" s="55">
        <v>2</v>
      </c>
      <c r="L10" s="101">
        <f t="shared" si="0"/>
        <v>1.3050999999999999</v>
      </c>
      <c r="N10" s="104"/>
      <c r="O10" s="105" t="s">
        <v>50</v>
      </c>
      <c r="P10" s="106">
        <f>P8</f>
        <v>0</v>
      </c>
      <c r="Q10" s="45"/>
      <c r="S10" s="107"/>
      <c r="U10" s="102">
        <v>2000000</v>
      </c>
      <c r="V10" s="108">
        <v>1.3050999999999999</v>
      </c>
      <c r="X10" s="97">
        <v>2000000</v>
      </c>
      <c r="Y10" s="97">
        <v>5000000</v>
      </c>
    </row>
    <row r="11" spans="1:25" s="47" customFormat="1" ht="21.75" thickBot="1">
      <c r="A11" s="405"/>
      <c r="B11" s="407" t="s">
        <v>75</v>
      </c>
      <c r="C11" s="407"/>
      <c r="D11" s="407"/>
      <c r="E11" s="407"/>
      <c r="F11" s="407"/>
      <c r="G11" s="407"/>
      <c r="H11" s="407"/>
      <c r="I11" s="407"/>
      <c r="J11" s="53">
        <v>7.0000000000000007E-2</v>
      </c>
      <c r="K11" s="55">
        <v>5</v>
      </c>
      <c r="L11" s="101">
        <f t="shared" si="0"/>
        <v>1.302</v>
      </c>
      <c r="N11" s="104"/>
      <c r="O11" s="109" t="s">
        <v>52</v>
      </c>
      <c r="P11" s="110">
        <f>VLOOKUP(P8,U7:V31,1)</f>
        <v>0</v>
      </c>
      <c r="Q11" s="111" t="s">
        <v>54</v>
      </c>
      <c r="R11" s="112">
        <f>VLOOKUP(P11,U7:V31,2)</f>
        <v>1.3090999999999999</v>
      </c>
      <c r="U11" s="102">
        <v>5000000</v>
      </c>
      <c r="V11" s="103">
        <v>1.302</v>
      </c>
      <c r="X11" s="97">
        <v>5000000</v>
      </c>
      <c r="Y11" s="113">
        <v>10000000</v>
      </c>
    </row>
    <row r="12" spans="1:25" s="47" customFormat="1" ht="21.75" customHeight="1" thickBot="1">
      <c r="A12" s="408" t="s">
        <v>34</v>
      </c>
      <c r="B12" s="409"/>
      <c r="C12" s="409"/>
      <c r="D12" s="409"/>
      <c r="E12" s="409"/>
      <c r="F12" s="409"/>
      <c r="G12" s="409"/>
      <c r="H12" s="409"/>
      <c r="I12" s="409"/>
      <c r="J12" s="410"/>
      <c r="K12" s="56">
        <v>10</v>
      </c>
      <c r="L12" s="101">
        <f t="shared" si="0"/>
        <v>1.296</v>
      </c>
      <c r="N12" s="104"/>
      <c r="O12" s="114" t="s">
        <v>53</v>
      </c>
      <c r="P12" s="115">
        <f>VLOOKUP(P11,X7:Y31,2)</f>
        <v>500000</v>
      </c>
      <c r="Q12" s="116" t="s">
        <v>55</v>
      </c>
      <c r="R12" s="117">
        <f>VLOOKUP(P12,U7:V31,2)</f>
        <v>1.3090999999999999</v>
      </c>
      <c r="U12" s="118">
        <v>10000000</v>
      </c>
      <c r="V12" s="108">
        <v>1.296</v>
      </c>
      <c r="X12" s="113">
        <v>10000000</v>
      </c>
      <c r="Y12" s="113">
        <v>15000000</v>
      </c>
    </row>
    <row r="13" spans="1:25" s="47" customFormat="1" ht="21.75" customHeight="1">
      <c r="A13" s="411"/>
      <c r="B13" s="412"/>
      <c r="C13" s="412"/>
      <c r="D13" s="412"/>
      <c r="E13" s="412"/>
      <c r="F13" s="412"/>
      <c r="G13" s="412"/>
      <c r="H13" s="412"/>
      <c r="I13" s="412"/>
      <c r="J13" s="413"/>
      <c r="K13" s="56">
        <v>15</v>
      </c>
      <c r="L13" s="101">
        <f t="shared" si="0"/>
        <v>1.2611000000000001</v>
      </c>
      <c r="N13" s="45"/>
      <c r="Q13" s="45"/>
      <c r="U13" s="118">
        <v>15000000</v>
      </c>
      <c r="V13" s="103">
        <v>1.2611000000000001</v>
      </c>
      <c r="X13" s="113">
        <v>15000000</v>
      </c>
      <c r="Y13" s="97">
        <v>20000000</v>
      </c>
    </row>
    <row r="14" spans="1:25" s="47" customFormat="1" ht="21.75" customHeight="1">
      <c r="A14" s="414" t="s">
        <v>43</v>
      </c>
      <c r="B14" s="415"/>
      <c r="C14" s="415"/>
      <c r="D14" s="415"/>
      <c r="E14" s="420" t="s">
        <v>45</v>
      </c>
      <c r="F14" s="423" t="s">
        <v>48</v>
      </c>
      <c r="G14" s="415"/>
      <c r="H14" s="415"/>
      <c r="I14" s="420" t="s">
        <v>44</v>
      </c>
      <c r="J14" s="424"/>
      <c r="K14" s="55">
        <v>20</v>
      </c>
      <c r="L14" s="101">
        <f t="shared" si="0"/>
        <v>1.2535000000000001</v>
      </c>
      <c r="N14" s="45"/>
      <c r="Q14" s="45"/>
      <c r="U14" s="102">
        <v>20000000</v>
      </c>
      <c r="V14" s="108">
        <v>1.2535000000000001</v>
      </c>
      <c r="X14" s="97">
        <v>20000000</v>
      </c>
      <c r="Y14" s="97">
        <v>25000000</v>
      </c>
    </row>
    <row r="15" spans="1:25" s="47" customFormat="1" ht="21" customHeight="1">
      <c r="A15" s="416"/>
      <c r="B15" s="417"/>
      <c r="C15" s="417"/>
      <c r="D15" s="417"/>
      <c r="E15" s="421"/>
      <c r="F15" s="419"/>
      <c r="G15" s="419"/>
      <c r="H15" s="419"/>
      <c r="I15" s="421"/>
      <c r="J15" s="425"/>
      <c r="K15" s="55">
        <v>25</v>
      </c>
      <c r="L15" s="101">
        <f t="shared" si="0"/>
        <v>1.2264999999999999</v>
      </c>
      <c r="N15" s="45"/>
      <c r="Q15" s="45" t="s">
        <v>51</v>
      </c>
      <c r="U15" s="102">
        <v>25000000</v>
      </c>
      <c r="V15" s="103">
        <v>1.2264999999999999</v>
      </c>
      <c r="X15" s="97">
        <v>25000000</v>
      </c>
      <c r="Y15" s="97">
        <v>30000000</v>
      </c>
    </row>
    <row r="16" spans="1:25" s="47" customFormat="1" ht="21" customHeight="1">
      <c r="A16" s="418"/>
      <c r="B16" s="419"/>
      <c r="C16" s="419"/>
      <c r="D16" s="419"/>
      <c r="E16" s="422"/>
      <c r="F16" s="427" t="s">
        <v>35</v>
      </c>
      <c r="G16" s="427"/>
      <c r="H16" s="427"/>
      <c r="I16" s="422"/>
      <c r="J16" s="426"/>
      <c r="K16" s="55">
        <v>30</v>
      </c>
      <c r="L16" s="101">
        <f t="shared" si="0"/>
        <v>1.2181</v>
      </c>
      <c r="N16" s="45"/>
      <c r="Q16" s="45"/>
      <c r="R16" s="47" t="s">
        <v>51</v>
      </c>
      <c r="U16" s="102">
        <v>30000000</v>
      </c>
      <c r="V16" s="108">
        <v>1.2181</v>
      </c>
      <c r="X16" s="97">
        <v>30000000</v>
      </c>
      <c r="Y16" s="97">
        <v>40000000</v>
      </c>
    </row>
    <row r="17" spans="1:25" s="47" customFormat="1" ht="21.75" thickBot="1">
      <c r="A17" s="429" t="s">
        <v>56</v>
      </c>
      <c r="B17" s="58" t="s">
        <v>36</v>
      </c>
      <c r="C17" s="58"/>
      <c r="D17" s="58"/>
      <c r="E17" s="58"/>
      <c r="F17" s="58"/>
      <c r="G17" s="59" t="s">
        <v>57</v>
      </c>
      <c r="H17" s="432">
        <f>+Sheet1!G2</f>
        <v>0</v>
      </c>
      <c r="I17" s="433"/>
      <c r="J17" s="434"/>
      <c r="K17" s="55">
        <v>40</v>
      </c>
      <c r="L17" s="101">
        <f t="shared" si="0"/>
        <v>1.2177</v>
      </c>
      <c r="N17" s="45"/>
      <c r="Q17" s="45"/>
      <c r="U17" s="102">
        <v>40000000</v>
      </c>
      <c r="V17" s="103">
        <v>1.2177</v>
      </c>
      <c r="X17" s="97">
        <v>40000000</v>
      </c>
      <c r="Y17" s="97">
        <v>50000000</v>
      </c>
    </row>
    <row r="18" spans="1:25" s="47" customFormat="1" ht="21.75" thickBot="1">
      <c r="A18" s="430"/>
      <c r="B18" s="61" t="s">
        <v>37</v>
      </c>
      <c r="C18" s="61"/>
      <c r="D18" s="61"/>
      <c r="E18" s="61"/>
      <c r="F18" s="61"/>
      <c r="G18" s="62" t="s">
        <v>57</v>
      </c>
      <c r="H18" s="435">
        <f>P11</f>
        <v>0</v>
      </c>
      <c r="I18" s="436"/>
      <c r="J18" s="425"/>
      <c r="K18" s="55">
        <v>50</v>
      </c>
      <c r="L18" s="101">
        <f t="shared" si="0"/>
        <v>1.2176</v>
      </c>
      <c r="N18" s="45"/>
      <c r="P18" s="119">
        <f>+(($C$23-$E$23)*($G$23-$I$23))/($E$24-$G$24)</f>
        <v>0</v>
      </c>
      <c r="Q18" s="45"/>
      <c r="U18" s="102">
        <v>50000000</v>
      </c>
      <c r="V18" s="108">
        <v>1.2176</v>
      </c>
      <c r="X18" s="97">
        <v>50000000</v>
      </c>
      <c r="Y18" s="97">
        <v>60000000</v>
      </c>
    </row>
    <row r="19" spans="1:25" s="47" customFormat="1" ht="21.75" thickBot="1">
      <c r="A19" s="430"/>
      <c r="B19" s="61" t="s">
        <v>38</v>
      </c>
      <c r="C19" s="61"/>
      <c r="D19" s="61"/>
      <c r="E19" s="61"/>
      <c r="F19" s="61"/>
      <c r="G19" s="62" t="s">
        <v>57</v>
      </c>
      <c r="H19" s="435">
        <f>P12</f>
        <v>500000</v>
      </c>
      <c r="I19" s="436"/>
      <c r="J19" s="425"/>
      <c r="K19" s="55">
        <v>60</v>
      </c>
      <c r="L19" s="101">
        <f t="shared" si="0"/>
        <v>1.2078</v>
      </c>
      <c r="N19" s="45"/>
      <c r="P19" s="120">
        <f>ROUNDDOWN(P18,4)</f>
        <v>0</v>
      </c>
      <c r="Q19" s="121"/>
      <c r="U19" s="102">
        <v>60000000</v>
      </c>
      <c r="V19" s="103">
        <v>1.2078</v>
      </c>
      <c r="X19" s="97">
        <v>60000000</v>
      </c>
      <c r="Y19" s="97">
        <v>70000000</v>
      </c>
    </row>
    <row r="20" spans="1:25" s="47" customFormat="1" ht="21.75" thickBot="1">
      <c r="A20" s="430"/>
      <c r="B20" s="61" t="s">
        <v>39</v>
      </c>
      <c r="C20" s="61"/>
      <c r="D20" s="61"/>
      <c r="E20" s="61"/>
      <c r="F20" s="61"/>
      <c r="G20" s="62" t="s">
        <v>57</v>
      </c>
      <c r="H20" s="437">
        <f>R11</f>
        <v>1.3090999999999999</v>
      </c>
      <c r="I20" s="437"/>
      <c r="J20" s="438"/>
      <c r="K20" s="55">
        <v>70</v>
      </c>
      <c r="L20" s="101">
        <f t="shared" si="0"/>
        <v>1.2067000000000001</v>
      </c>
      <c r="N20" s="45"/>
      <c r="P20" s="122">
        <f>+A23-P19</f>
        <v>1.3090999999999999</v>
      </c>
      <c r="Q20" s="45"/>
      <c r="U20" s="102">
        <v>70000000</v>
      </c>
      <c r="V20" s="123">
        <v>1.2067000000000001</v>
      </c>
      <c r="X20" s="97">
        <v>70000000</v>
      </c>
      <c r="Y20" s="97">
        <v>80000000</v>
      </c>
    </row>
    <row r="21" spans="1:25" s="47" customFormat="1">
      <c r="A21" s="431"/>
      <c r="B21" s="63" t="s">
        <v>40</v>
      </c>
      <c r="C21" s="63"/>
      <c r="D21" s="63"/>
      <c r="E21" s="63"/>
      <c r="F21" s="63"/>
      <c r="G21" s="64" t="s">
        <v>57</v>
      </c>
      <c r="H21" s="439">
        <f>R12</f>
        <v>1.3090999999999999</v>
      </c>
      <c r="I21" s="439"/>
      <c r="J21" s="440"/>
      <c r="K21" s="55">
        <v>80</v>
      </c>
      <c r="L21" s="101">
        <f t="shared" si="0"/>
        <v>1.2067000000000001</v>
      </c>
      <c r="N21" s="45"/>
      <c r="Q21" s="85"/>
      <c r="U21" s="102">
        <v>80000000</v>
      </c>
      <c r="V21" s="103">
        <v>1.2067000000000001</v>
      </c>
      <c r="X21" s="97">
        <v>80000000</v>
      </c>
      <c r="Y21" s="97">
        <v>90000000</v>
      </c>
    </row>
    <row r="22" spans="1:25" s="47" customFormat="1">
      <c r="A22" s="65"/>
      <c r="B22" s="66" t="s">
        <v>58</v>
      </c>
      <c r="C22" s="67"/>
      <c r="D22" s="67"/>
      <c r="E22" s="67"/>
      <c r="F22" s="67"/>
      <c r="G22" s="67"/>
      <c r="H22" s="67"/>
      <c r="I22" s="67"/>
      <c r="J22" s="68"/>
      <c r="K22" s="55">
        <v>90</v>
      </c>
      <c r="L22" s="101">
        <f t="shared" si="0"/>
        <v>1.2065999999999999</v>
      </c>
      <c r="N22" s="45"/>
      <c r="Q22" s="45"/>
      <c r="U22" s="102">
        <v>90000000</v>
      </c>
      <c r="V22" s="108">
        <v>1.2065999999999999</v>
      </c>
      <c r="X22" s="97">
        <v>90000000</v>
      </c>
      <c r="Y22" s="97">
        <v>100000000</v>
      </c>
    </row>
    <row r="23" spans="1:25" s="47" customFormat="1">
      <c r="A23" s="69">
        <f>R11</f>
        <v>1.3090999999999999</v>
      </c>
      <c r="B23" s="70" t="s">
        <v>64</v>
      </c>
      <c r="C23" s="71">
        <f>R11</f>
        <v>1.3090999999999999</v>
      </c>
      <c r="D23" s="71" t="s">
        <v>27</v>
      </c>
      <c r="E23" s="124">
        <f>R12</f>
        <v>1.3090999999999999</v>
      </c>
      <c r="F23" s="125" t="s">
        <v>61</v>
      </c>
      <c r="G23" s="125">
        <f>P10</f>
        <v>0</v>
      </c>
      <c r="H23" s="125" t="s">
        <v>27</v>
      </c>
      <c r="I23" s="72">
        <f>P11</f>
        <v>0</v>
      </c>
      <c r="J23" s="73" t="s">
        <v>60</v>
      </c>
      <c r="K23" s="55">
        <v>100</v>
      </c>
      <c r="L23" s="101">
        <f t="shared" si="0"/>
        <v>1.2065999999999999</v>
      </c>
      <c r="N23" s="45"/>
      <c r="U23" s="102">
        <v>100000000</v>
      </c>
      <c r="V23" s="103">
        <v>1.2065999999999999</v>
      </c>
      <c r="X23" s="97">
        <v>100000000</v>
      </c>
      <c r="Y23" s="97">
        <v>150000000</v>
      </c>
    </row>
    <row r="24" spans="1:25" s="47" customFormat="1">
      <c r="A24" s="60"/>
      <c r="B24" s="74"/>
      <c r="C24" s="74"/>
      <c r="D24" s="70" t="s">
        <v>59</v>
      </c>
      <c r="E24" s="75">
        <f>P12</f>
        <v>500000</v>
      </c>
      <c r="F24" s="74" t="s">
        <v>27</v>
      </c>
      <c r="G24" s="75">
        <f>P11</f>
        <v>0</v>
      </c>
      <c r="H24" s="76" t="s">
        <v>60</v>
      </c>
      <c r="I24" s="74"/>
      <c r="J24" s="77"/>
      <c r="K24" s="55">
        <v>150</v>
      </c>
      <c r="L24" s="101">
        <f t="shared" si="0"/>
        <v>1.2039</v>
      </c>
      <c r="N24" s="45"/>
      <c r="Q24" s="45"/>
      <c r="U24" s="102">
        <v>150000000</v>
      </c>
      <c r="V24" s="108">
        <v>1.2039</v>
      </c>
      <c r="X24" s="97">
        <v>150000000</v>
      </c>
      <c r="Y24" s="97">
        <v>200000000</v>
      </c>
    </row>
    <row r="25" spans="1:25" s="47" customFormat="1" ht="21.75" customHeight="1">
      <c r="A25" s="60"/>
      <c r="B25" s="78"/>
      <c r="C25" s="70"/>
      <c r="D25" s="70"/>
      <c r="E25" s="70"/>
      <c r="F25" s="126"/>
      <c r="G25" s="126"/>
      <c r="H25" s="126"/>
      <c r="I25" s="126"/>
      <c r="J25" s="79"/>
      <c r="K25" s="55">
        <v>200</v>
      </c>
      <c r="L25" s="101">
        <f t="shared" si="0"/>
        <v>1.2039</v>
      </c>
      <c r="N25" s="45"/>
      <c r="Q25" s="45"/>
      <c r="R25" s="48"/>
      <c r="U25" s="102">
        <v>200000000</v>
      </c>
      <c r="V25" s="103">
        <v>1.2039</v>
      </c>
      <c r="X25" s="97">
        <v>200000000</v>
      </c>
      <c r="Y25" s="97">
        <v>250000000</v>
      </c>
    </row>
    <row r="26" spans="1:25" s="47" customFormat="1">
      <c r="A26" s="60"/>
      <c r="B26" s="74"/>
      <c r="C26" s="80" t="s">
        <v>62</v>
      </c>
      <c r="D26" s="74"/>
      <c r="E26" s="74"/>
      <c r="F26" s="74"/>
      <c r="G26" s="75">
        <f>P8</f>
        <v>0</v>
      </c>
      <c r="H26" s="74"/>
      <c r="I26" s="76" t="s">
        <v>46</v>
      </c>
      <c r="J26" s="74"/>
      <c r="K26" s="55">
        <v>250</v>
      </c>
      <c r="L26" s="101">
        <f t="shared" si="0"/>
        <v>1.2031000000000001</v>
      </c>
      <c r="N26" s="45"/>
      <c r="Q26" s="45"/>
      <c r="R26" s="48"/>
      <c r="U26" s="102">
        <v>250000000</v>
      </c>
      <c r="V26" s="108">
        <v>1.2031000000000001</v>
      </c>
      <c r="X26" s="97">
        <v>250000000</v>
      </c>
      <c r="Y26" s="97">
        <v>300000000</v>
      </c>
    </row>
    <row r="27" spans="1:25" s="47" customFormat="1" ht="21.75" thickBot="1">
      <c r="A27" s="60"/>
      <c r="B27" s="57"/>
      <c r="C27" s="80" t="s">
        <v>63</v>
      </c>
      <c r="D27" s="57"/>
      <c r="E27" s="57"/>
      <c r="F27" s="57"/>
      <c r="G27" s="81">
        <f>+P20</f>
        <v>1.3090999999999999</v>
      </c>
      <c r="H27" s="57"/>
      <c r="I27" s="57"/>
      <c r="J27" s="57"/>
      <c r="K27" s="55">
        <v>300</v>
      </c>
      <c r="L27" s="101">
        <f t="shared" si="0"/>
        <v>1.1969000000000001</v>
      </c>
      <c r="N27" s="45"/>
      <c r="Q27" s="45"/>
      <c r="R27" s="48"/>
      <c r="U27" s="102">
        <v>300000000</v>
      </c>
      <c r="V27" s="103">
        <v>1.1969000000000001</v>
      </c>
      <c r="X27" s="97">
        <v>300000000</v>
      </c>
      <c r="Y27" s="97">
        <v>350000000</v>
      </c>
    </row>
    <row r="28" spans="1:25" s="47" customFormat="1" ht="21.75" thickTop="1">
      <c r="A28" s="60"/>
      <c r="B28" s="57"/>
      <c r="C28" s="57"/>
      <c r="D28" s="57"/>
      <c r="E28" s="57"/>
      <c r="F28" s="57"/>
      <c r="G28" s="57"/>
      <c r="H28" s="57"/>
      <c r="I28" s="57"/>
      <c r="J28" s="57"/>
      <c r="K28" s="55">
        <v>350</v>
      </c>
      <c r="L28" s="101">
        <f t="shared" si="0"/>
        <v>1.1883999999999999</v>
      </c>
      <c r="N28" s="45"/>
      <c r="Q28" s="45"/>
      <c r="R28" s="49"/>
      <c r="U28" s="102">
        <v>350000000</v>
      </c>
      <c r="V28" s="108">
        <v>1.1883999999999999</v>
      </c>
      <c r="X28" s="97">
        <v>350000000</v>
      </c>
      <c r="Y28" s="97">
        <v>400000000</v>
      </c>
    </row>
    <row r="29" spans="1:25" s="47" customFormat="1">
      <c r="A29" s="60"/>
      <c r="B29" s="57"/>
      <c r="C29" s="57"/>
      <c r="D29" s="57"/>
      <c r="E29" s="57"/>
      <c r="F29" s="57"/>
      <c r="G29" s="57"/>
      <c r="H29" s="57"/>
      <c r="I29" s="57" t="s">
        <v>51</v>
      </c>
      <c r="J29" s="57"/>
      <c r="K29" s="55">
        <v>400</v>
      </c>
      <c r="L29" s="101">
        <f t="shared" si="0"/>
        <v>1.1877</v>
      </c>
      <c r="N29" s="45"/>
      <c r="Q29" s="45"/>
      <c r="R29" s="48"/>
      <c r="U29" s="102">
        <v>400000000</v>
      </c>
      <c r="V29" s="103">
        <v>1.1877</v>
      </c>
      <c r="X29" s="97">
        <v>400000000</v>
      </c>
      <c r="Y29" s="97">
        <v>500000000</v>
      </c>
    </row>
    <row r="30" spans="1:25" s="47" customFormat="1">
      <c r="A30" s="60"/>
      <c r="B30" s="57"/>
      <c r="C30" s="57"/>
      <c r="D30" s="57"/>
      <c r="E30" s="57"/>
      <c r="F30" s="57"/>
      <c r="G30" s="57"/>
      <c r="H30" s="57"/>
      <c r="I30" s="57"/>
      <c r="J30" s="57"/>
      <c r="K30" s="55">
        <v>500</v>
      </c>
      <c r="L30" s="101">
        <f t="shared" si="0"/>
        <v>1.1871</v>
      </c>
      <c r="N30" s="45"/>
      <c r="Q30" s="45"/>
      <c r="R30" s="48"/>
      <c r="U30" s="102">
        <v>500000000</v>
      </c>
      <c r="V30" s="108">
        <v>1.1871</v>
      </c>
      <c r="X30" s="97">
        <v>500000000</v>
      </c>
      <c r="Y30" s="97">
        <v>500000001</v>
      </c>
    </row>
    <row r="31" spans="1:25" s="47" customFormat="1" ht="21.75" thickBot="1">
      <c r="A31" s="82"/>
      <c r="B31" s="83"/>
      <c r="C31" s="83"/>
      <c r="D31" s="83"/>
      <c r="E31" s="83"/>
      <c r="F31" s="83"/>
      <c r="G31" s="83"/>
      <c r="H31" s="83"/>
      <c r="I31" s="83"/>
      <c r="J31" s="83"/>
      <c r="K31" s="84" t="s">
        <v>41</v>
      </c>
      <c r="L31" s="147">
        <f t="shared" si="0"/>
        <v>1.1805000000000001</v>
      </c>
      <c r="N31" s="45"/>
      <c r="Q31" s="45"/>
      <c r="R31" s="48"/>
      <c r="U31" s="127">
        <v>500000001</v>
      </c>
      <c r="V31" s="128">
        <v>1.1805000000000001</v>
      </c>
      <c r="X31" s="97">
        <v>500000001</v>
      </c>
      <c r="Y31" s="129"/>
    </row>
    <row r="32" spans="1:25">
      <c r="A32" s="47" t="s">
        <v>47</v>
      </c>
    </row>
    <row r="33" spans="1:11">
      <c r="A33" s="47" t="s">
        <v>49</v>
      </c>
    </row>
    <row r="34" spans="1:11">
      <c r="G34" s="428" t="s">
        <v>76</v>
      </c>
      <c r="H34" s="428"/>
      <c r="I34" s="428"/>
      <c r="J34" s="428"/>
      <c r="K34" s="428"/>
    </row>
  </sheetData>
  <sheetProtection selectLockedCells="1" selectUnlockedCells="1"/>
  <mergeCells count="25">
    <mergeCell ref="G34:K34"/>
    <mergeCell ref="A17:A21"/>
    <mergeCell ref="H17:J17"/>
    <mergeCell ref="H18:J18"/>
    <mergeCell ref="H19:J19"/>
    <mergeCell ref="H20:J20"/>
    <mergeCell ref="H21:J21"/>
    <mergeCell ref="A12:J13"/>
    <mergeCell ref="A14:D16"/>
    <mergeCell ref="E14:E16"/>
    <mergeCell ref="F14:H15"/>
    <mergeCell ref="I14:I16"/>
    <mergeCell ref="J14:J16"/>
    <mergeCell ref="F16:H16"/>
    <mergeCell ref="A8:A11"/>
    <mergeCell ref="B8:I8"/>
    <mergeCell ref="B9:I9"/>
    <mergeCell ref="B10:I10"/>
    <mergeCell ref="B11:I11"/>
    <mergeCell ref="A1:L1"/>
    <mergeCell ref="C3:I3"/>
    <mergeCell ref="K3:L3"/>
    <mergeCell ref="A5:L5"/>
    <mergeCell ref="A6:J7"/>
    <mergeCell ref="L6:L7"/>
  </mergeCells>
  <phoneticPr fontId="0" type="noConversion"/>
  <printOptions horizontalCentered="1"/>
  <pageMargins left="0.44" right="0.19685039370078741" top="0.6692913385826772" bottom="0.6692913385826772" header="0.19685039370078741" footer="0.27559055118110237"/>
  <pageSetup paperSize="9" orientation="portrait" horizontalDpi="300" verticalDpi="300" r:id="rId1"/>
  <headerFooter alignWithMargins="0">
    <oddHeader>&amp;R&amp;"TH SarabunPSK,ธรรมดา"&amp;12&amp;F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K29"/>
  <sheetViews>
    <sheetView workbookViewId="0">
      <selection activeCell="E8" sqref="E8"/>
    </sheetView>
  </sheetViews>
  <sheetFormatPr defaultColWidth="9.140625" defaultRowHeight="21"/>
  <cols>
    <col min="1" max="6" width="9.140625" style="126"/>
    <col min="7" max="7" width="23" style="130" customWidth="1"/>
    <col min="8" max="9" width="10.28515625" style="131" customWidth="1"/>
    <col min="10" max="10" width="23.140625" style="130" customWidth="1"/>
    <col min="11" max="11" width="18.85546875" style="130" bestFit="1" customWidth="1"/>
    <col min="12" max="16384" width="9.140625" style="126"/>
  </cols>
  <sheetData>
    <row r="1" spans="7:11" ht="21.75" thickBot="1"/>
    <row r="2" spans="7:11" ht="21.75" thickBot="1">
      <c r="G2" s="132">
        <f>ปร.5!K12</f>
        <v>0</v>
      </c>
    </row>
    <row r="3" spans="7:11">
      <c r="G3" s="133"/>
    </row>
    <row r="4" spans="7:11">
      <c r="G4" s="134"/>
    </row>
    <row r="5" spans="7:11" ht="21.75" thickBot="1">
      <c r="G5" s="130">
        <v>0</v>
      </c>
      <c r="H5" s="131">
        <v>1.3056000000000001</v>
      </c>
      <c r="J5" s="135">
        <v>0</v>
      </c>
      <c r="K5" s="135">
        <v>500000</v>
      </c>
    </row>
    <row r="6" spans="7:11">
      <c r="G6" s="136">
        <v>500000</v>
      </c>
      <c r="H6" s="137">
        <v>1.3056000000000001</v>
      </c>
      <c r="J6" s="135">
        <v>500000</v>
      </c>
      <c r="K6" s="135">
        <v>1000000</v>
      </c>
    </row>
    <row r="7" spans="7:11">
      <c r="G7" s="138">
        <v>1000000</v>
      </c>
      <c r="H7" s="139">
        <v>1.3032999999999999</v>
      </c>
      <c r="J7" s="135">
        <v>1000000</v>
      </c>
      <c r="K7" s="135">
        <v>2000000</v>
      </c>
    </row>
    <row r="8" spans="7:11">
      <c r="G8" s="138">
        <v>2000000</v>
      </c>
      <c r="H8" s="139">
        <v>1.3017000000000001</v>
      </c>
      <c r="I8" s="140"/>
      <c r="J8" s="135">
        <v>2000000</v>
      </c>
      <c r="K8" s="135">
        <v>5000000</v>
      </c>
    </row>
    <row r="9" spans="7:11">
      <c r="G9" s="138">
        <v>5000000</v>
      </c>
      <c r="H9" s="139">
        <v>1.2985</v>
      </c>
      <c r="I9" s="140"/>
      <c r="J9" s="135">
        <v>5000000</v>
      </c>
      <c r="K9" s="141">
        <v>10000000</v>
      </c>
    </row>
    <row r="10" spans="7:11">
      <c r="G10" s="142">
        <v>10000000</v>
      </c>
      <c r="H10" s="143">
        <v>1.2926</v>
      </c>
      <c r="I10" s="140"/>
      <c r="J10" s="141">
        <v>10000000</v>
      </c>
      <c r="K10" s="141">
        <v>15000000</v>
      </c>
    </row>
    <row r="11" spans="7:11">
      <c r="G11" s="142">
        <v>15000000</v>
      </c>
      <c r="H11" s="143">
        <v>1.2576000000000001</v>
      </c>
      <c r="I11" s="140"/>
      <c r="J11" s="141">
        <v>15000000</v>
      </c>
      <c r="K11" s="135">
        <v>20000000</v>
      </c>
    </row>
    <row r="12" spans="7:11">
      <c r="G12" s="138">
        <v>20000000</v>
      </c>
      <c r="H12" s="143">
        <v>1.25</v>
      </c>
      <c r="I12" s="140"/>
      <c r="J12" s="135">
        <v>20000000</v>
      </c>
      <c r="K12" s="135">
        <v>25000000</v>
      </c>
    </row>
    <row r="13" spans="7:11">
      <c r="G13" s="138">
        <v>25000000</v>
      </c>
      <c r="H13" s="139">
        <v>1.2230000000000001</v>
      </c>
      <c r="I13" s="140"/>
      <c r="J13" s="135">
        <v>25000000</v>
      </c>
      <c r="K13" s="135">
        <v>30000000</v>
      </c>
    </row>
    <row r="14" spans="7:11">
      <c r="G14" s="138">
        <v>30000000</v>
      </c>
      <c r="H14" s="139">
        <v>1.2146999999999999</v>
      </c>
      <c r="I14" s="140"/>
      <c r="J14" s="135">
        <v>30000000</v>
      </c>
      <c r="K14" s="135">
        <v>40000000</v>
      </c>
    </row>
    <row r="15" spans="7:11">
      <c r="G15" s="138">
        <v>40000000</v>
      </c>
      <c r="H15" s="139">
        <v>1.2142999999999999</v>
      </c>
      <c r="I15" s="140"/>
      <c r="J15" s="135">
        <v>40000000</v>
      </c>
      <c r="K15" s="135">
        <v>50000000</v>
      </c>
    </row>
    <row r="16" spans="7:11">
      <c r="G16" s="138">
        <v>50000000</v>
      </c>
      <c r="H16" s="139">
        <v>1.2141999999999999</v>
      </c>
      <c r="I16" s="140"/>
      <c r="J16" s="135">
        <v>50000000</v>
      </c>
      <c r="K16" s="135">
        <v>60000000</v>
      </c>
    </row>
    <row r="17" spans="7:11">
      <c r="G17" s="138">
        <v>60000000</v>
      </c>
      <c r="H17" s="139">
        <v>1.2042999999999999</v>
      </c>
      <c r="I17" s="140"/>
      <c r="J17" s="135">
        <v>60000000</v>
      </c>
      <c r="K17" s="135">
        <v>70000000</v>
      </c>
    </row>
    <row r="18" spans="7:11">
      <c r="G18" s="138">
        <v>70000000</v>
      </c>
      <c r="H18" s="139">
        <v>1.2032</v>
      </c>
      <c r="I18" s="140"/>
      <c r="J18" s="135">
        <v>70000000</v>
      </c>
      <c r="K18" s="135">
        <v>80000000</v>
      </c>
    </row>
    <row r="19" spans="7:11">
      <c r="G19" s="138">
        <v>80000000</v>
      </c>
      <c r="H19" s="139">
        <v>1.2032</v>
      </c>
      <c r="I19" s="140"/>
      <c r="J19" s="135">
        <v>80000000</v>
      </c>
      <c r="K19" s="135">
        <v>90000000</v>
      </c>
    </row>
    <row r="20" spans="7:11">
      <c r="G20" s="138">
        <v>90000000</v>
      </c>
      <c r="H20" s="139">
        <v>1.2032</v>
      </c>
      <c r="I20" s="140"/>
      <c r="J20" s="135">
        <v>90000000</v>
      </c>
      <c r="K20" s="135">
        <v>100000000</v>
      </c>
    </row>
    <row r="21" spans="7:11">
      <c r="G21" s="138">
        <v>100000000</v>
      </c>
      <c r="H21" s="139">
        <v>1.2032</v>
      </c>
      <c r="I21" s="140"/>
      <c r="J21" s="135">
        <v>100000000</v>
      </c>
      <c r="K21" s="135">
        <v>150000000</v>
      </c>
    </row>
    <row r="22" spans="7:11">
      <c r="G22" s="138">
        <v>150000000</v>
      </c>
      <c r="H22" s="139">
        <v>1.2004999999999999</v>
      </c>
      <c r="I22" s="140"/>
      <c r="J22" s="135">
        <v>150000000</v>
      </c>
      <c r="K22" s="135">
        <v>200000000</v>
      </c>
    </row>
    <row r="23" spans="7:11">
      <c r="G23" s="138">
        <v>200000000</v>
      </c>
      <c r="H23" s="139">
        <v>1.2004999999999999</v>
      </c>
      <c r="I23" s="140"/>
      <c r="J23" s="135">
        <v>200000000</v>
      </c>
      <c r="K23" s="135">
        <v>250000000</v>
      </c>
    </row>
    <row r="24" spans="7:11">
      <c r="G24" s="138">
        <v>250000000</v>
      </c>
      <c r="H24" s="139">
        <v>1.1996</v>
      </c>
      <c r="I24" s="140"/>
      <c r="J24" s="135">
        <v>250000000</v>
      </c>
      <c r="K24" s="135">
        <v>300000000</v>
      </c>
    </row>
    <row r="25" spans="7:11">
      <c r="G25" s="138">
        <v>300000000</v>
      </c>
      <c r="H25" s="139">
        <v>1.1934</v>
      </c>
      <c r="I25" s="140"/>
      <c r="J25" s="135">
        <v>300000000</v>
      </c>
      <c r="K25" s="135">
        <v>350000000</v>
      </c>
    </row>
    <row r="26" spans="7:11">
      <c r="G26" s="138">
        <v>350000000</v>
      </c>
      <c r="H26" s="139">
        <v>1.1848000000000001</v>
      </c>
      <c r="I26" s="140"/>
      <c r="J26" s="135">
        <v>350000000</v>
      </c>
      <c r="K26" s="135">
        <v>400000000</v>
      </c>
    </row>
    <row r="27" spans="7:11">
      <c r="G27" s="138">
        <v>400000000</v>
      </c>
      <c r="H27" s="139">
        <v>1.1839999999999999</v>
      </c>
      <c r="I27" s="140"/>
      <c r="J27" s="135">
        <v>400000000</v>
      </c>
      <c r="K27" s="135">
        <v>500000000</v>
      </c>
    </row>
    <row r="28" spans="7:11">
      <c r="G28" s="138">
        <v>500000000</v>
      </c>
      <c r="H28" s="139">
        <v>1.1835</v>
      </c>
      <c r="I28" s="140"/>
      <c r="J28" s="135">
        <v>500000000</v>
      </c>
      <c r="K28" s="135">
        <v>500000000</v>
      </c>
    </row>
    <row r="29" spans="7:11" ht="21.75" thickBot="1">
      <c r="G29" s="144">
        <v>500000000</v>
      </c>
      <c r="H29" s="145">
        <v>1.177</v>
      </c>
      <c r="I29" s="140"/>
      <c r="J29" s="135">
        <v>500000000</v>
      </c>
      <c r="K29" s="146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ปร.4(ข)</vt:lpstr>
      <vt:lpstr>ปร.4(ก)</vt:lpstr>
      <vt:lpstr>ปร.5</vt:lpstr>
      <vt:lpstr>ปร.6</vt:lpstr>
      <vt:lpstr>(Factor F)</vt:lpstr>
      <vt:lpstr>Sheet1</vt:lpstr>
      <vt:lpstr>'(Factor F)'!Print_Area</vt:lpstr>
      <vt:lpstr>'ปร.4(ก)'!Print_Area</vt:lpstr>
      <vt:lpstr>'ปร.4(ข)'!Print_Area</vt:lpstr>
      <vt:lpstr>ปร.5!Print_Area</vt:lpstr>
      <vt:lpstr>ปร.6!Print_Area</vt:lpstr>
      <vt:lpstr>'ปร.4(ก)'!Print_Titles</vt:lpstr>
    </vt:vector>
  </TitlesOfParts>
  <Company>SK.Civil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2026-01-22T07:22:27Z</cp:lastPrinted>
  <dcterms:created xsi:type="dcterms:W3CDTF">2012-02-29T01:43:10Z</dcterms:created>
  <dcterms:modified xsi:type="dcterms:W3CDTF">2026-02-02T06:27:04Z</dcterms:modified>
</cp:coreProperties>
</file>