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งานพัสดุและยานพาหนะ\2569\งานปรับปรุง\งานปรับปรุง\2 งานปรับปรุงคณะศิลปศาสตร์\"/>
    </mc:Choice>
  </mc:AlternateContent>
  <bookViews>
    <workbookView xWindow="-105" yWindow="-105" windowWidth="19425" windowHeight="10305" activeTab="1"/>
  </bookViews>
  <sheets>
    <sheet name="ปร.4(ข)" sheetId="12" r:id="rId1"/>
    <sheet name="ปร.4(ก)" sheetId="3" r:id="rId2"/>
    <sheet name="ปร.5" sheetId="2" r:id="rId3"/>
    <sheet name="ปร.6" sheetId="1" r:id="rId4"/>
    <sheet name="(Factor F)" sheetId="9" r:id="rId5"/>
    <sheet name="Sheet1" sheetId="10" state="hidden" r:id="rId6"/>
  </sheets>
  <externalReferences>
    <externalReference r:id="rId7"/>
  </externalReferences>
  <definedNames>
    <definedName name="_xlnm.Print_Area" localSheetId="4">'(Factor F)'!$A$1:$L$33</definedName>
    <definedName name="_xlnm.Print_Area" localSheetId="1">'ปร.4(ก)'!$A$1:$J$124</definedName>
    <definedName name="_xlnm.Print_Area" localSheetId="0">'ปร.4(ข)'!$A$1:$J$21</definedName>
    <definedName name="_xlnm.Print_Area" localSheetId="2">ปร.5!$A$1:$N$65</definedName>
    <definedName name="_xlnm.Print_Area" localSheetId="3">ปร.6!$A$1:$K$32</definedName>
    <definedName name="_xlnm.Print_Titles" localSheetId="1">'ปร.4(ก)'!$1:$7</definedName>
  </definedNames>
  <calcPr calcId="152511"/>
</workbook>
</file>

<file path=xl/calcChain.xml><?xml version="1.0" encoding="utf-8"?>
<calcChain xmlns="http://schemas.openxmlformats.org/spreadsheetml/2006/main">
  <c r="B12" i="2" l="1"/>
  <c r="N62" i="3" l="1"/>
  <c r="P62" i="3" s="1"/>
  <c r="I78" i="3" l="1"/>
  <c r="B14" i="1"/>
  <c r="H21" i="12"/>
  <c r="A1" i="12"/>
  <c r="I21" i="12" l="1"/>
  <c r="K47" i="2" s="1"/>
  <c r="M47" i="2" s="1"/>
  <c r="M56" i="2" s="1"/>
  <c r="H14" i="1" s="1"/>
  <c r="F21" i="12"/>
  <c r="I114" i="3" l="1"/>
  <c r="M37" i="3"/>
  <c r="U30" i="3"/>
  <c r="N115" i="3" l="1"/>
  <c r="M53" i="3" l="1"/>
  <c r="M52" i="3"/>
  <c r="M51" i="3"/>
  <c r="M49" i="3"/>
  <c r="I112" i="3" l="1"/>
  <c r="I14" i="3" s="1"/>
  <c r="I124" i="3"/>
  <c r="I97" i="3"/>
  <c r="I13" i="3" s="1"/>
  <c r="I91" i="3"/>
  <c r="O54" i="3" l="1"/>
  <c r="N44" i="3"/>
  <c r="O53" i="3" s="1"/>
  <c r="P53" i="3" l="1"/>
  <c r="N52" i="3"/>
  <c r="N17" i="3" l="1"/>
  <c r="N16" i="3"/>
  <c r="M19" i="3"/>
  <c r="N19" i="3" l="1"/>
  <c r="R80" i="3" l="1"/>
  <c r="P80" i="3"/>
  <c r="S80" i="3" l="1"/>
  <c r="I12" i="3" l="1"/>
  <c r="I52" i="3" l="1"/>
  <c r="I15" i="3"/>
  <c r="I10" i="3" l="1"/>
  <c r="V31" i="9" l="1"/>
  <c r="L31" i="9" s="1"/>
  <c r="V30" i="9"/>
  <c r="L30" i="9"/>
  <c r="V29" i="9"/>
  <c r="L29" i="9" s="1"/>
  <c r="V28" i="9"/>
  <c r="L28" i="9" s="1"/>
  <c r="V27" i="9"/>
  <c r="L27" i="9" s="1"/>
  <c r="V26" i="9"/>
  <c r="L26" i="9" s="1"/>
  <c r="V25" i="9"/>
  <c r="L25" i="9" s="1"/>
  <c r="V24" i="9"/>
  <c r="L24" i="9" s="1"/>
  <c r="V23" i="9"/>
  <c r="L23" i="9" s="1"/>
  <c r="V22" i="9"/>
  <c r="L22" i="9"/>
  <c r="V21" i="9"/>
  <c r="L21" i="9" s="1"/>
  <c r="V20" i="9"/>
  <c r="L20" i="9" s="1"/>
  <c r="V19" i="9"/>
  <c r="L19" i="9" s="1"/>
  <c r="V18" i="9"/>
  <c r="L18" i="9" s="1"/>
  <c r="V17" i="9"/>
  <c r="L17" i="9" s="1"/>
  <c r="V16" i="9"/>
  <c r="L16" i="9" s="1"/>
  <c r="V15" i="9"/>
  <c r="L15" i="9"/>
  <c r="V14" i="9"/>
  <c r="L14" i="9"/>
  <c r="V13" i="9"/>
  <c r="L13" i="9" s="1"/>
  <c r="V12" i="9"/>
  <c r="L12" i="9" s="1"/>
  <c r="V11" i="9"/>
  <c r="L11" i="9"/>
  <c r="V10" i="9"/>
  <c r="L10" i="9"/>
  <c r="V9" i="9"/>
  <c r="L9" i="9" s="1"/>
  <c r="V8" i="9"/>
  <c r="V7" i="9" s="1"/>
  <c r="A13" i="1"/>
  <c r="L8" i="9" l="1"/>
  <c r="A56" i="2" l="1"/>
  <c r="I11" i="3"/>
  <c r="K12" i="3" s="1"/>
  <c r="I33" i="3" l="1"/>
  <c r="K12" i="2" s="1"/>
  <c r="G2" i="10" s="1"/>
  <c r="M12" i="2" l="1"/>
  <c r="M19" i="2" s="1"/>
  <c r="H17" i="9"/>
  <c r="P8" i="9"/>
  <c r="M20" i="2" l="1"/>
  <c r="A20" i="2" s="1"/>
  <c r="P10" i="9"/>
  <c r="G23" i="9" s="1"/>
  <c r="P11" i="9"/>
  <c r="G26" i="9"/>
  <c r="H13" i="1" l="1"/>
  <c r="H22" i="1" s="1"/>
  <c r="P12" i="9"/>
  <c r="R11" i="9"/>
  <c r="G24" i="9"/>
  <c r="I23" i="9"/>
  <c r="H18" i="9"/>
  <c r="B23" i="1" l="1"/>
  <c r="C23" i="9"/>
  <c r="H20" i="9"/>
  <c r="A23" i="9"/>
  <c r="E24" i="9"/>
  <c r="H19" i="9"/>
  <c r="R12" i="9"/>
  <c r="H21" i="9" l="1"/>
  <c r="E23" i="9"/>
  <c r="P18" i="9" s="1"/>
  <c r="P19" i="9" s="1"/>
  <c r="P20" i="9" s="1"/>
  <c r="G27" i="9" s="1"/>
  <c r="K40" i="3"/>
</calcChain>
</file>

<file path=xl/sharedStrings.xml><?xml version="1.0" encoding="utf-8"?>
<sst xmlns="http://schemas.openxmlformats.org/spreadsheetml/2006/main" count="339" uniqueCount="169">
  <si>
    <t>หน่วยงาน</t>
  </si>
  <si>
    <t>ลำดับที่</t>
  </si>
  <si>
    <t>รายการ</t>
  </si>
  <si>
    <t>หมายเหตุ</t>
  </si>
  <si>
    <t>เงื่อนไข</t>
  </si>
  <si>
    <t>สรุป</t>
  </si>
  <si>
    <t>**</t>
  </si>
  <si>
    <t>จำนวน</t>
  </si>
  <si>
    <t xml:space="preserve">   เงินล่วงหน้าจ่าย...................</t>
  </si>
  <si>
    <t xml:space="preserve">   เงินประกันผลงานหัก..........</t>
  </si>
  <si>
    <t xml:space="preserve">   ดอกเบี้ยเงินกู้........................</t>
  </si>
  <si>
    <t xml:space="preserve">   ค่าภาษีมูลค่าเพิ่ม.................</t>
  </si>
  <si>
    <t>ภาษี</t>
  </si>
  <si>
    <t>หน่วย</t>
  </si>
  <si>
    <t>ค่าแรงงาน</t>
  </si>
  <si>
    <t>จำนวนเงิน</t>
  </si>
  <si>
    <t>รวมค่าวัสดุ  และค่าแรงงาน</t>
  </si>
  <si>
    <t>ค่าวัสดุ</t>
  </si>
  <si>
    <t>ค่าก่อสร้าง</t>
  </si>
  <si>
    <t>หน่วย : บาท</t>
  </si>
  <si>
    <t>ค่างานต้นทุน</t>
  </si>
  <si>
    <t>ค่างาน</t>
  </si>
  <si>
    <t>มูลค่าเพิ่ม</t>
  </si>
  <si>
    <t>รายการปริมาณงานและราคา</t>
  </si>
  <si>
    <t>ราคาต่อหน่วย</t>
  </si>
  <si>
    <t>Factor  F</t>
  </si>
  <si>
    <t>ยอดสุทธิ</t>
  </si>
  <si>
    <t xml:space="preserve"> -</t>
  </si>
  <si>
    <t>แบบ ปร.5(ก)</t>
  </si>
  <si>
    <t>แบบ ปร.5(ข)</t>
  </si>
  <si>
    <t>ค่างาน(ทุน)</t>
  </si>
  <si>
    <t>FACTOR F</t>
  </si>
  <si>
    <t>ล้านบาท</t>
  </si>
  <si>
    <t>&lt;0.5</t>
  </si>
  <si>
    <t>สูตรคำนวณหาค่า FACTOR  F</t>
  </si>
  <si>
    <t>( C - B )</t>
  </si>
  <si>
    <t>A = ค่าวัสดุและแรงงานต้นทุน</t>
  </si>
  <si>
    <t>B = ค่างานตัวต่ำกว่าต้นทุน</t>
  </si>
  <si>
    <t>C = ค่างานตัวสูงกว่าต้นทุน</t>
  </si>
  <si>
    <t>D = Factor F ของค่างานตัวต่ำกว่าต้นทุน</t>
  </si>
  <si>
    <t>E = Factor F ของค่างานตัวสูงกว่าต้นทุน</t>
  </si>
  <si>
    <t>&gt;500</t>
  </si>
  <si>
    <t>ตารางแสดงการคำนวณหาค่า FACTOR F งานอาคาร</t>
  </si>
  <si>
    <r>
      <t xml:space="preserve">สูตรการหาค่า Factor F = D - </t>
    </r>
    <r>
      <rPr>
        <b/>
        <sz val="16"/>
        <color indexed="8"/>
        <rFont val="Symbol"/>
        <family val="1"/>
        <charset val="2"/>
      </rPr>
      <t/>
    </r>
  </si>
  <si>
    <t>}</t>
  </si>
  <si>
    <t>{</t>
  </si>
  <si>
    <t>บาท</t>
  </si>
  <si>
    <t>1. กรณีค่างานอยู่ระหว่างช่วงของค่างานต้นทุนที่กำหนด ให้เทียบอัตราส่วนเพื่อหาค่า Factor F</t>
  </si>
  <si>
    <r>
      <t>[</t>
    </r>
    <r>
      <rPr>
        <sz val="16"/>
        <color indexed="8"/>
        <rFont val="TH SarabunPSK"/>
        <family val="2"/>
      </rPr>
      <t>( D - E ) x ( A - B )</t>
    </r>
    <r>
      <rPr>
        <sz val="22"/>
        <color indexed="8"/>
        <rFont val="TH SarabunPSK"/>
        <family val="2"/>
      </rPr>
      <t>]</t>
    </r>
  </si>
  <si>
    <t>2. ถ้าเป็นงานเงินกู้ให้ใช้ Factor F ในช่อง " รวมในรูป Factor "</t>
  </si>
  <si>
    <t>a =</t>
  </si>
  <si>
    <t xml:space="preserve"> </t>
  </si>
  <si>
    <t>b =</t>
  </si>
  <si>
    <t xml:space="preserve">c = </t>
  </si>
  <si>
    <t xml:space="preserve">d = </t>
  </si>
  <si>
    <t xml:space="preserve">e = </t>
  </si>
  <si>
    <t>เมื่อ</t>
  </si>
  <si>
    <t xml:space="preserve"> =</t>
  </si>
  <si>
    <t>แทนค่า</t>
  </si>
  <si>
    <t>(</t>
  </si>
  <si>
    <t>)</t>
  </si>
  <si>
    <t>)   X   (</t>
  </si>
  <si>
    <t>สรุปค่าต้นทุนงาน</t>
  </si>
  <si>
    <t>ค่า FACTOR F เท่ากับ</t>
  </si>
  <si>
    <t xml:space="preserve"> -  (</t>
  </si>
  <si>
    <t>งานก่อสร้าง</t>
  </si>
  <si>
    <t>สรุปราคาค่างานก่อสร้าง</t>
  </si>
  <si>
    <t>สรุปค่าก่อสร้าง</t>
  </si>
  <si>
    <t xml:space="preserve">  รวมค่าก่อสร้าง </t>
  </si>
  <si>
    <t xml:space="preserve">รวมค่าก่อสร้าง เป็นเงินทั้งสิ้น   </t>
  </si>
  <si>
    <t>สถานที่ก่อสร้าง</t>
  </si>
  <si>
    <t>เงินล่วงหน้าจ่าย ( ร้อยละ )</t>
  </si>
  <si>
    <t>ค่าประกันผลงาน หัก  (ร้อยละ)</t>
  </si>
  <si>
    <t>ดอกเบี้ยเงินกู้ (ร้อยละ)</t>
  </si>
  <si>
    <t>ค่าภาษีมูลค่าเพิ่ม ( VAT )  (ร้อยละ)</t>
  </si>
  <si>
    <t>ชุด</t>
  </si>
  <si>
    <r>
      <t>ลงชื่อ</t>
    </r>
    <r>
      <rPr>
        <sz val="8"/>
        <color indexed="8"/>
        <rFont val="TH SarabunPSK"/>
        <family val="2"/>
      </rPr>
      <t>.............................................................................................</t>
    </r>
    <r>
      <rPr>
        <sz val="14"/>
        <color indexed="8"/>
        <rFont val="TH SarabunPSK"/>
        <family val="2"/>
      </rPr>
      <t xml:space="preserve">ผู้ปรับราคา   </t>
    </r>
  </si>
  <si>
    <t>มหาวิทยาลัยการกีฬาแห่งชาติ วิทยาเขตสุพรรณบุรี</t>
  </si>
  <si>
    <t>สรุปงานก่อสร้างอาคาร</t>
  </si>
  <si>
    <t>รวมวัสดุและค่าแรงงานเป็นเงินประมาณ</t>
  </si>
  <si>
    <t>สรุปค่าครุภัณฑ์จัดซื้อ</t>
  </si>
  <si>
    <t>ครุภัณฑ์</t>
  </si>
  <si>
    <t>บาน</t>
  </si>
  <si>
    <t xml:space="preserve"> 1.) รื้อชักโครก </t>
  </si>
  <si>
    <t>ตรม.</t>
  </si>
  <si>
    <t>งาน</t>
  </si>
  <si>
    <t>พาณิชย์</t>
  </si>
  <si>
    <t xml:space="preserve"> 11.) รื้อฝ้าโครงคร่าว ที-บาร์</t>
  </si>
  <si>
    <t xml:space="preserve"> งานปรับปรุงอาคารคณะคณะศิลปศาสตร์ </t>
  </si>
  <si>
    <t xml:space="preserve"> งานปรับปรุงอาคารคณะศิลปศาสตร์ ชั้นที่ 2</t>
  </si>
  <si>
    <t xml:space="preserve"> งานปรับปรุงอาคารคณะศิลปศาสตร์ ชั้นที่ 4</t>
  </si>
  <si>
    <t xml:space="preserve"> งานปรับปรุงอาคารคณะศิลปศาสตร์ ชั้นที่ 5</t>
  </si>
  <si>
    <t xml:space="preserve"> งานปรับปรุงอาคารคณะศิลปศาสตร์ ชั้นที่ 6</t>
  </si>
  <si>
    <t xml:space="preserve"> งานปรับปรุงอาคารคณะศิลปศาสตร์ ชั้นที่ 7</t>
  </si>
  <si>
    <t xml:space="preserve"> งานปรับปรุงอาคารคณะศิลปศาสตร์ ชั้นที่ 1</t>
  </si>
  <si>
    <t xml:space="preserve"> รวมงานปรับปรุงอาคารคณะศิลปศาสตร์ ชั้นที่ 1</t>
  </si>
  <si>
    <t xml:space="preserve"> รวมงานปรับปรุงอาคารคณะศิลปศาสตร์ ชั้นที่ 2</t>
  </si>
  <si>
    <t xml:space="preserve"> รวมงานปรับปรุงอาคารคณะศิลปศาสตร์ ชั้นที่ 4</t>
  </si>
  <si>
    <t xml:space="preserve"> รวมงานปรับปรุงอาคารคณะศิลปศาสตร์ ชั้นที่ 5</t>
  </si>
  <si>
    <t xml:space="preserve"> รวมงานปรับปรุงอาคารคณะศิลปศาสตร์ ชั้นที่ 6</t>
  </si>
  <si>
    <t xml:space="preserve"> รวมงานปรับปรุงอาคารคณะศิลปศาสตร์ ชั้นที่ 7</t>
  </si>
  <si>
    <t xml:space="preserve"> งานห้องน้ำชาย </t>
  </si>
  <si>
    <t xml:space="preserve"> งานห้องน้ำหญิง </t>
  </si>
  <si>
    <t xml:space="preserve"> 5.) รื้อโถปัสสาวะ</t>
  </si>
  <si>
    <t xml:space="preserve"> 1.) รื้อฝ้า</t>
  </si>
  <si>
    <t>งานปรับปรุงอาคารเรียนคณะศิลปศาสตร์  วิทยาเขตสุพรรณบุรี</t>
  </si>
  <si>
    <t>ซ่อมผนังแตกร้าว</t>
  </si>
  <si>
    <t xml:space="preserve"> 4.) เปลี่ยนประตู UPVC ห้องน้ำพร้อมอุปกรณ์ ขนาด 90x200 cm</t>
  </si>
  <si>
    <t xml:space="preserve">งานห้องน้ำชาย </t>
  </si>
  <si>
    <t xml:space="preserve">งานห้องน้ำหญิง </t>
  </si>
  <si>
    <t>เปลี่ยนโช๊คประตูกระจกบานสวิงแบบฝังพื้น</t>
  </si>
  <si>
    <t>งานซ่อมฝ้า ห้องเรียน 772</t>
  </si>
  <si>
    <t>ซ่อมแซมน้ำรั่วซึม</t>
  </si>
  <si>
    <t>งานซ่อมฝ้า ห้องเรียน 771</t>
  </si>
  <si>
    <t>งานซ่อมฝ้าเพดาน</t>
  </si>
  <si>
    <t>ทาสีฝ้าเพดานบริเวณหน้าลิฟท์</t>
  </si>
  <si>
    <t>ทาสีฝ้าเพดาน</t>
  </si>
  <si>
    <t>ซ่อมแซมน้ำรั่วซึมบริเวณฝ้าเพดาน</t>
  </si>
  <si>
    <t>สูง</t>
  </si>
  <si>
    <t xml:space="preserve"> 3.) เปลี่ยนประตู UPVC ห้องน้ำพร้อมอุปกรณ์ ขนาด 90x200 cm</t>
  </si>
  <si>
    <t xml:space="preserve"> 2.) โถส้วมนั่งราบ สองชิ้น พร้อมหม้อน้ำ รุ่นประหยัดน้ำ 6 ลิตร พร้อมอุปกรณ์ครบชุด</t>
  </si>
  <si>
    <t xml:space="preserve"> 6.) โถปัสสาวะชาย พร้อมก็อกน้ำแบบกด พร้อมอุปกรณ์ครบชุด</t>
  </si>
  <si>
    <t xml:space="preserve"> 3.) ก็อกสำหรับอ่างล้างหน้า</t>
  </si>
  <si>
    <t xml:space="preserve"> 4.) ก็อกสำหรับอ่างล้างหน้า</t>
  </si>
  <si>
    <t xml:space="preserve"> 2.) ซ่อมฝ้ายิปซั่มบอร์ด หนา 9 มม. คร่าวโลหะชุบสังกะสี </t>
  </si>
  <si>
    <t xml:space="preserve"> 3.) สายชำระพร้อมสต๊อปวาล์ว </t>
  </si>
  <si>
    <t xml:space="preserve">ทาสีปูนเก่า (ประเภทกึ่งเงา) </t>
  </si>
  <si>
    <t xml:space="preserve"> 3.) ทาสีฝ้าเพดาน</t>
  </si>
  <si>
    <t>งานครุภัณฑ์</t>
  </si>
  <si>
    <t>รวมค่าวัสดุและค่าแรงงานทั้งหมด</t>
  </si>
  <si>
    <t>ผ้าม่านจีบ รางมือปัด ขนาด 2.50x3.30 พร้อมอุปกรณ์</t>
  </si>
  <si>
    <t>ผ้าม่านหลุยส์ ขนาด 2.50x3.30 พร้อมอุปกรณ์</t>
  </si>
  <si>
    <t>รวมค่าครุภัณฑ์จัดซื้อหรือสั่งซื้อ</t>
  </si>
  <si>
    <t>ห้องเรียน 661</t>
  </si>
  <si>
    <t xml:space="preserve"> 1.) งานบิวท์อินฉากเวที Built in ขนาด 3.00 x 7.00 ม. กรุ 2 ด้าน</t>
  </si>
  <si>
    <t>ห้องเรียน 662</t>
  </si>
  <si>
    <r>
      <t xml:space="preserve">สถานที่ : </t>
    </r>
    <r>
      <rPr>
        <sz val="16"/>
        <rFont val="TH SarabunPSK"/>
        <family val="2"/>
      </rPr>
      <t>มหาวิทยาลัยการกีฬาแห่งชาติ วิทยาเขตสุพรรณบุรี</t>
    </r>
  </si>
  <si>
    <r>
      <t xml:space="preserve">ประมาณราคาเมื่อวันที่       </t>
    </r>
    <r>
      <rPr>
        <sz val="16"/>
        <rFont val="TH SarabunPSK"/>
        <family val="2"/>
      </rPr>
      <t>เดือน มกราคม พ.ศ. 2569</t>
    </r>
  </si>
  <si>
    <t xml:space="preserve"> ลงวันที่ 28 พฤศจิกายน 2568     </t>
  </si>
  <si>
    <r>
      <t xml:space="preserve">โครงการ </t>
    </r>
    <r>
      <rPr>
        <sz val="16"/>
        <rFont val="TH SarabunPSK"/>
        <family val="2"/>
      </rPr>
      <t xml:space="preserve"> ปรับปรุงอาคารเรียนคณะศิลปศาสตร์   </t>
    </r>
    <r>
      <rPr>
        <b/>
        <sz val="16"/>
        <rFont val="TH SarabunPSK"/>
        <family val="2"/>
      </rPr>
      <t xml:space="preserve"> </t>
    </r>
  </si>
  <si>
    <t>แบบ ปรับปรุงอาคารเรียนคณะศิลปศาสตร์  จำนวน 1 งาน  จำนวน    แผ่น</t>
  </si>
  <si>
    <t>ประมาณการโดย  คณะกรรมการกำหนดขอบเขตงาน (TOR) และกำหนดราคากลาง ตามคำสั่งเลขที่ 257/2568</t>
  </si>
  <si>
    <r>
      <t xml:space="preserve">สถานที่ : </t>
    </r>
    <r>
      <rPr>
        <sz val="16"/>
        <rFont val="TH SarabunPSK"/>
        <family val="2"/>
      </rPr>
      <t>อาคารเรียนคณะศิลปศาสตร์ มกช.สพ.</t>
    </r>
  </si>
  <si>
    <t>ประมาณราคาเมื่อวันที่     เดือน มกราคม พ.ศ. 2569</t>
  </si>
  <si>
    <t xml:space="preserve">                          ลงวันที่ 28 พฤศจิกายน 2568                </t>
  </si>
  <si>
    <r>
      <t xml:space="preserve">ประมาณราคาค่าก่อสร้าง  </t>
    </r>
    <r>
      <rPr>
        <sz val="16"/>
        <color theme="1"/>
        <rFont val="TH SarabunPSK"/>
        <family val="2"/>
      </rPr>
      <t xml:space="preserve">ปรับปรุงอาคารเรียนคณะศิลปศาสตร์  </t>
    </r>
  </si>
  <si>
    <r>
      <t xml:space="preserve">แบบ </t>
    </r>
    <r>
      <rPr>
        <sz val="16"/>
        <rFont val="TH SarabunPSK"/>
        <family val="2"/>
      </rPr>
      <t>ปรับปรุงอาคารเรียนคณะศิลปศาสตร์ จำนวน 1 งาน  จำนวน    แผ่น</t>
    </r>
  </si>
  <si>
    <r>
      <t xml:space="preserve">คำนวณราคากลางโดย </t>
    </r>
    <r>
      <rPr>
        <sz val="16"/>
        <color theme="1"/>
        <rFont val="TH SarabunPSK"/>
        <family val="2"/>
      </rPr>
      <t>คณะกรรมการกำหนดขอบเขตงาน (TOR) และกำหนดราคากลาง คำสั่งเลขที่ 257/2568</t>
    </r>
  </si>
  <si>
    <r>
      <t xml:space="preserve">ประมาณราคาตามแบบ  </t>
    </r>
    <r>
      <rPr>
        <sz val="16"/>
        <color theme="1"/>
        <rFont val="TH SarabunPSK"/>
        <family val="2"/>
      </rPr>
      <t>ปร.4 (ก) 5 ปร.4 (ข) 1 ปร.5 (ก) 1 ปร.5 (ข) 1 ปร.6 1 จำนวน 9 แผ่น</t>
    </r>
    <r>
      <rPr>
        <b/>
        <sz val="16"/>
        <color theme="1"/>
        <rFont val="TH SarabunPSK"/>
        <family val="2"/>
      </rPr>
      <t xml:space="preserve"> </t>
    </r>
  </si>
  <si>
    <r>
      <t xml:space="preserve">สถานที่ก่อสร้าง </t>
    </r>
    <r>
      <rPr>
        <sz val="16"/>
        <color theme="1"/>
        <rFont val="TH SarabunPSK"/>
        <family val="2"/>
      </rPr>
      <t>อาคารเรียนคณะศิลปศาสตร์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 xml:space="preserve">มหาวิทยาลัยการกีฬาแห่งชาติ วิทยาเขตสุพรรณบุรี </t>
    </r>
  </si>
  <si>
    <t>ปรับปรุงอาคารเรียนคณะศิลปศาสตร์</t>
  </si>
  <si>
    <t>อาคารเรียนคณะศิลปศาสตร์</t>
  </si>
  <si>
    <t xml:space="preserve"> 4.) ท่อน้ำทิ้งโถปัสสาวะชาย แบบกระปุก</t>
  </si>
  <si>
    <t xml:space="preserve"> 5.) ยาแนวพื้นกระเบื้อง</t>
  </si>
  <si>
    <t xml:space="preserve"> 4.) กระจกติดผนัง ขนาด 60x45 เจียรปรี</t>
  </si>
  <si>
    <t xml:space="preserve"> 5.) กระจกติดผนัง ขนาด 60x45 เจียรปรี</t>
  </si>
  <si>
    <t xml:space="preserve"> 6.) ยาแนวพื้นกระเบื้อง</t>
  </si>
  <si>
    <t>ชิ้น</t>
  </si>
  <si>
    <t xml:space="preserve"> 7.) กล่องกระดาษทิชชู่</t>
  </si>
  <si>
    <t xml:space="preserve"> 6.) กล่องกระดาษทิชชู่</t>
  </si>
  <si>
    <t xml:space="preserve"> 9.) โคมดาวน์ไลท์หน้ากลม 4 นิ้ว LED 9W</t>
  </si>
  <si>
    <t xml:space="preserve"> 10.) ตะแกรงกันกลิ่น เหลี่ยม 2-3 นิ้ว</t>
  </si>
  <si>
    <t xml:space="preserve"> 8.) สายชำระพร้อมสต๊อปวาล์ว </t>
  </si>
  <si>
    <t xml:space="preserve"> 9.) ซ่อมฝ้ายิปซั่มบอร์ด หนา 9 มม. คร่าวอลูมิเนียม ทีบาร์ </t>
  </si>
  <si>
    <t xml:space="preserve"> 10.) โคมดาวน์ไลท์หน้ากลม 4 นิ้ว LED 9W</t>
  </si>
  <si>
    <t xml:space="preserve"> 11.) ตะแกรงกันกลิ่น เหลี่ยม 2-3 นิ้ว</t>
  </si>
  <si>
    <t xml:space="preserve"> 7.) สายชำระพร้อมสต๊อปวาล์ว </t>
  </si>
  <si>
    <t xml:space="preserve"> 8.) ซ่อมฝ้ายิปซั่มบอร์ด หนา 9 มม. คร่าวอลูมิเนียม ทีบาร์ </t>
  </si>
  <si>
    <t xml:space="preserve"> 2.) งานทำพื้นเวที  ขนาด 2.00 x 7.00x 0.30 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</si>
</sst>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0.0000"/>
    <numFmt numFmtId="189" formatCode="_-* #,##0_-;\-* #,##0_-;_-* &quot;-&quot;??_-;_-@_-"/>
    <numFmt numFmtId="190" formatCode="[$-101041E]d\ mmmm\ yyyy;@"/>
    <numFmt numFmtId="191" formatCode="_-* #,##0.0000_-;\-* #,##0.0000_-;_-* &quot;-&quot;??_-;_-@_-"/>
    <numFmt numFmtId="192" formatCode="_-* #,##0.00000000_-;\-* #,##0.00000000_-;_-* &quot;-&quot;??_-;_-@_-"/>
    <numFmt numFmtId="193" formatCode="_-* #,##0.00000000000_-;\-* #,##0.00000000000_-;_-* &quot;-&quot;??_-;_-@_-"/>
    <numFmt numFmtId="194" formatCode="0.0"/>
    <numFmt numFmtId="195" formatCode="_(* #,##0_);_(* \(#,##0\);_(* &quot;-&quot;??_);_(@_)"/>
  </numFmts>
  <fonts count="66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sz val="8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2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8"/>
      <name val="TH SarabunPSK"/>
      <family val="2"/>
    </font>
    <font>
      <sz val="13"/>
      <name val="TH SarabunPSK"/>
      <family val="2"/>
    </font>
    <font>
      <u/>
      <sz val="14"/>
      <name val="TH SarabunPSK"/>
      <family val="2"/>
    </font>
    <font>
      <sz val="15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b/>
      <sz val="15"/>
      <name val="TH SarabunPSK"/>
      <family val="2"/>
    </font>
    <font>
      <b/>
      <sz val="17"/>
      <name val="TH SarabunPSK"/>
      <family val="2"/>
    </font>
    <font>
      <b/>
      <sz val="16"/>
      <color indexed="8"/>
      <name val="Symbol"/>
      <family val="1"/>
      <charset val="2"/>
    </font>
    <font>
      <sz val="22"/>
      <color indexed="8"/>
      <name val="TH SarabunPSK"/>
      <family val="2"/>
    </font>
    <font>
      <sz val="36"/>
      <color indexed="8"/>
      <name val="Symbol"/>
      <family val="1"/>
      <charset val="2"/>
    </font>
    <font>
      <sz val="36"/>
      <color indexed="8"/>
      <name val="TH SarabunPSK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63"/>
      <name val="Arial"/>
      <family val="2"/>
    </font>
    <font>
      <sz val="12"/>
      <color indexed="8"/>
      <name val="TH SarabunPSK"/>
      <family val="2"/>
    </font>
    <font>
      <b/>
      <sz val="12"/>
      <color indexed="8"/>
      <name val="TH SarabunPSK"/>
      <family val="2"/>
    </font>
    <font>
      <sz val="14"/>
      <color indexed="8"/>
      <name val="TH SarabunPSK"/>
      <family val="2"/>
    </font>
    <font>
      <b/>
      <sz val="11"/>
      <color indexed="8"/>
      <name val="TH SarabunPSK"/>
      <family val="2"/>
    </font>
    <font>
      <b/>
      <sz val="14"/>
      <color indexed="8"/>
      <name val="TH SarabunPSK"/>
      <family val="2"/>
    </font>
    <font>
      <sz val="8"/>
      <color indexed="8"/>
      <name val="TH SarabunPSK"/>
      <family val="2"/>
    </font>
    <font>
      <b/>
      <sz val="16"/>
      <color indexed="63"/>
      <name val="TH SarabunPSK"/>
      <family val="2"/>
    </font>
    <font>
      <b/>
      <sz val="16"/>
      <color indexed="10"/>
      <name val="TH SarabunPSK"/>
      <family val="2"/>
    </font>
    <font>
      <sz val="16"/>
      <color indexed="10"/>
      <name val="TH SarabunPSK"/>
      <family val="2"/>
    </font>
    <font>
      <sz val="16"/>
      <color indexed="30"/>
      <name val="TH SarabunPSK"/>
      <family val="2"/>
    </font>
    <font>
      <b/>
      <sz val="16"/>
      <color indexed="10"/>
      <name val="TH SarabunPSK"/>
      <family val="2"/>
    </font>
    <font>
      <b/>
      <sz val="16"/>
      <color indexed="14"/>
      <name val="TH SarabunPSK"/>
      <family val="2"/>
    </font>
    <font>
      <sz val="11"/>
      <color rgb="FFFA7D00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Cordia New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name val="TH SarabunPSK"/>
      <family val="2"/>
    </font>
    <font>
      <sz val="9"/>
      <name val="TH SarabunPSK"/>
      <family val="2"/>
    </font>
    <font>
      <sz val="14"/>
      <name val="Cordia New"/>
      <family val="2"/>
      <charset val="66"/>
    </font>
    <font>
      <sz val="16"/>
      <color theme="1"/>
      <name val="Tahoma"/>
      <family val="1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</borders>
  <cellStyleXfs count="61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187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0" fontId="26" fillId="22" borderId="0" applyNumberFormat="0" applyBorder="0" applyAlignment="0" applyProtection="0"/>
    <xf numFmtId="0" fontId="27" fillId="0" borderId="0"/>
    <xf numFmtId="0" fontId="27" fillId="23" borderId="6" applyNumberFormat="0" applyFont="0" applyAlignment="0" applyProtection="0"/>
    <xf numFmtId="0" fontId="28" fillId="20" borderId="7" applyNumberFormat="0" applyAlignment="0" applyProtection="0"/>
    <xf numFmtId="9" fontId="4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0" fontId="56" fillId="0" borderId="7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59" fillId="0" borderId="0"/>
    <xf numFmtId="0" fontId="15" fillId="0" borderId="0"/>
    <xf numFmtId="0" fontId="1" fillId="0" borderId="0"/>
    <xf numFmtId="0" fontId="64" fillId="0" borderId="0"/>
    <xf numFmtId="43" fontId="3" fillId="0" borderId="0" applyFont="0" applyFill="0" applyBorder="0" applyAlignment="0" applyProtection="0"/>
    <xf numFmtId="0" fontId="59" fillId="0" borderId="0"/>
  </cellStyleXfs>
  <cellXfs count="471">
    <xf numFmtId="0" fontId="0" fillId="0" borderId="0" xfId="0"/>
    <xf numFmtId="0" fontId="4" fillId="0" borderId="0" xfId="0" applyFont="1"/>
    <xf numFmtId="189" fontId="6" fillId="0" borderId="9" xfId="46" applyNumberFormat="1" applyFont="1" applyBorder="1" applyAlignment="1">
      <alignment horizontal="center" vertical="center" wrapText="1"/>
    </xf>
    <xf numFmtId="189" fontId="6" fillId="0" borderId="10" xfId="46" applyNumberFormat="1" applyFont="1" applyBorder="1" applyAlignment="1">
      <alignment horizontal="center" vertical="center" wrapText="1"/>
    </xf>
    <xf numFmtId="189" fontId="4" fillId="0" borderId="0" xfId="46" applyNumberFormat="1" applyFont="1"/>
    <xf numFmtId="189" fontId="4" fillId="0" borderId="0" xfId="46" applyNumberFormat="1" applyFont="1" applyAlignment="1">
      <alignment horizontal="left"/>
    </xf>
    <xf numFmtId="0" fontId="4" fillId="0" borderId="11" xfId="0" applyFont="1" applyBorder="1"/>
    <xf numFmtId="0" fontId="4" fillId="0" borderId="11" xfId="0" applyFont="1" applyBorder="1" applyAlignment="1">
      <alignment horizontal="left"/>
    </xf>
    <xf numFmtId="0" fontId="6" fillId="0" borderId="9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189" fontId="10" fillId="0" borderId="0" xfId="46" applyNumberFormat="1" applyFont="1"/>
    <xf numFmtId="9" fontId="6" fillId="0" borderId="10" xfId="0" applyNumberFormat="1" applyFont="1" applyBorder="1" applyAlignment="1">
      <alignment horizontal="center" vertical="center"/>
    </xf>
    <xf numFmtId="0" fontId="4" fillId="0" borderId="16" xfId="0" applyFont="1" applyBorder="1"/>
    <xf numFmtId="0" fontId="4" fillId="0" borderId="13" xfId="0" applyFont="1" applyBorder="1"/>
    <xf numFmtId="189" fontId="4" fillId="0" borderId="13" xfId="46" applyNumberFormat="1" applyFont="1" applyBorder="1"/>
    <xf numFmtId="0" fontId="4" fillId="0" borderId="13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3" xfId="0" applyFont="1" applyBorder="1"/>
    <xf numFmtId="189" fontId="10" fillId="0" borderId="13" xfId="46" applyNumberFormat="1" applyFont="1" applyBorder="1"/>
    <xf numFmtId="0" fontId="4" fillId="0" borderId="0" xfId="0" applyFont="1" applyAlignment="1">
      <alignment vertic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189" fontId="4" fillId="0" borderId="17" xfId="46" applyNumberFormat="1" applyFont="1" applyBorder="1"/>
    <xf numFmtId="0" fontId="10" fillId="0" borderId="17" xfId="0" applyFont="1" applyBorder="1"/>
    <xf numFmtId="189" fontId="10" fillId="0" borderId="17" xfId="46" applyNumberFormat="1" applyFont="1" applyBorder="1"/>
    <xf numFmtId="43" fontId="4" fillId="0" borderId="13" xfId="0" applyNumberFormat="1" applyFont="1" applyBorder="1"/>
    <xf numFmtId="189" fontId="4" fillId="0" borderId="19" xfId="46" applyNumberFormat="1" applyFont="1" applyBorder="1"/>
    <xf numFmtId="9" fontId="4" fillId="0" borderId="0" xfId="0" applyNumberFormat="1" applyFont="1" applyAlignment="1">
      <alignment horizontal="center"/>
    </xf>
    <xf numFmtId="43" fontId="4" fillId="0" borderId="20" xfId="46" applyFont="1" applyBorder="1"/>
    <xf numFmtId="43" fontId="4" fillId="0" borderId="16" xfId="46" applyFont="1" applyBorder="1"/>
    <xf numFmtId="43" fontId="4" fillId="0" borderId="9" xfId="46" applyFont="1" applyBorder="1"/>
    <xf numFmtId="191" fontId="4" fillId="0" borderId="16" xfId="46" applyNumberFormat="1" applyFont="1" applyBorder="1" applyAlignment="1"/>
    <xf numFmtId="0" fontId="11" fillId="0" borderId="0" xfId="0" applyFont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2" xfId="0" applyFont="1" applyBorder="1"/>
    <xf numFmtId="0" fontId="14" fillId="0" borderId="13" xfId="0" applyFont="1" applyBorder="1" applyAlignment="1">
      <alignment horizontal="center"/>
    </xf>
    <xf numFmtId="0" fontId="8" fillId="0" borderId="10" xfId="0" applyFont="1" applyBorder="1"/>
    <xf numFmtId="0" fontId="8" fillId="0" borderId="9" xfId="0" applyFont="1" applyBorder="1"/>
    <xf numFmtId="0" fontId="4" fillId="0" borderId="22" xfId="0" applyFont="1" applyBorder="1" applyAlignment="1">
      <alignment horizontal="right"/>
    </xf>
    <xf numFmtId="0" fontId="10" fillId="0" borderId="0" xfId="0" applyFont="1" applyAlignment="1">
      <alignment horizontal="center" vertical="top"/>
    </xf>
    <xf numFmtId="189" fontId="4" fillId="0" borderId="0" xfId="46" applyNumberFormat="1" applyFont="1" applyBorder="1" applyAlignment="1">
      <alignment horizontal="left"/>
    </xf>
    <xf numFmtId="189" fontId="4" fillId="0" borderId="0" xfId="46" applyNumberFormat="1" applyFont="1" applyBorder="1"/>
    <xf numFmtId="0" fontId="8" fillId="0" borderId="24" xfId="0" applyFont="1" applyBorder="1"/>
    <xf numFmtId="0" fontId="34" fillId="0" borderId="0" xfId="47" applyFont="1" applyAlignment="1" applyProtection="1">
      <alignment horizontal="center"/>
      <protection locked="0"/>
    </xf>
    <xf numFmtId="43" fontId="34" fillId="0" borderId="0" xfId="47" applyNumberFormat="1" applyFont="1" applyAlignment="1" applyProtection="1">
      <alignment horizontal="center"/>
      <protection locked="0"/>
    </xf>
    <xf numFmtId="0" fontId="34" fillId="0" borderId="0" xfId="47" applyFont="1" applyAlignment="1" applyProtection="1">
      <alignment horizontal="left"/>
      <protection locked="0"/>
    </xf>
    <xf numFmtId="0" fontId="34" fillId="0" borderId="0" xfId="47" applyFont="1" applyAlignment="1" applyProtection="1">
      <alignment horizontal="right"/>
      <protection locked="0"/>
    </xf>
    <xf numFmtId="188" fontId="34" fillId="0" borderId="0" xfId="47" applyNumberFormat="1" applyFont="1" applyAlignment="1" applyProtection="1">
      <alignment horizontal="right"/>
      <protection locked="0"/>
    </xf>
    <xf numFmtId="190" fontId="10" fillId="0" borderId="0" xfId="0" applyNumberFormat="1" applyFont="1"/>
    <xf numFmtId="0" fontId="45" fillId="0" borderId="26" xfId="47" applyFont="1" applyBorder="1" applyAlignment="1">
      <alignment horizontal="center" vertical="center"/>
    </xf>
    <xf numFmtId="0" fontId="45" fillId="0" borderId="27" xfId="47" applyFont="1" applyBorder="1" applyAlignment="1">
      <alignment horizontal="center" vertical="center"/>
    </xf>
    <xf numFmtId="10" fontId="34" fillId="0" borderId="28" xfId="47" applyNumberFormat="1" applyFont="1" applyBorder="1" applyAlignment="1">
      <alignment horizontal="center"/>
    </xf>
    <xf numFmtId="0" fontId="34" fillId="0" borderId="19" xfId="47" applyFont="1" applyBorder="1" applyAlignment="1">
      <alignment horizontal="center"/>
    </xf>
    <xf numFmtId="0" fontId="34" fillId="0" borderId="13" xfId="47" applyFont="1" applyBorder="1" applyAlignment="1">
      <alignment horizontal="center"/>
    </xf>
    <xf numFmtId="0" fontId="34" fillId="0" borderId="13" xfId="47" applyFont="1" applyBorder="1" applyAlignment="1">
      <alignment horizontal="center" vertical="center"/>
    </xf>
    <xf numFmtId="0" fontId="34" fillId="0" borderId="0" xfId="47" applyFont="1" applyAlignment="1">
      <alignment horizontal="center" vertical="center"/>
    </xf>
    <xf numFmtId="0" fontId="46" fillId="0" borderId="29" xfId="47" applyFont="1" applyBorder="1" applyAlignment="1">
      <alignment horizontal="left"/>
    </xf>
    <xf numFmtId="0" fontId="34" fillId="0" borderId="29" xfId="47" applyFont="1" applyBorder="1" applyAlignment="1">
      <alignment horizontal="right"/>
    </xf>
    <xf numFmtId="0" fontId="34" fillId="0" borderId="30" xfId="47" applyFont="1" applyBorder="1" applyAlignment="1">
      <alignment horizontal="center" vertical="top"/>
    </xf>
    <xf numFmtId="0" fontId="46" fillId="0" borderId="0" xfId="47" applyFont="1" applyAlignment="1">
      <alignment horizontal="left"/>
    </xf>
    <xf numFmtId="0" fontId="34" fillId="0" borderId="0" xfId="47" applyFont="1" applyAlignment="1">
      <alignment horizontal="right"/>
    </xf>
    <xf numFmtId="0" fontId="46" fillId="0" borderId="31" xfId="47" applyFont="1" applyBorder="1" applyAlignment="1">
      <alignment horizontal="left"/>
    </xf>
    <xf numFmtId="0" fontId="34" fillId="0" borderId="31" xfId="47" applyFont="1" applyBorder="1" applyAlignment="1">
      <alignment horizontal="right"/>
    </xf>
    <xf numFmtId="0" fontId="34" fillId="0" borderId="30" xfId="47" applyFont="1" applyBorder="1" applyAlignment="1">
      <alignment horizontal="left"/>
    </xf>
    <xf numFmtId="0" fontId="46" fillId="0" borderId="32" xfId="47" applyFont="1" applyBorder="1" applyAlignment="1">
      <alignment horizontal="center" vertical="top"/>
    </xf>
    <xf numFmtId="0" fontId="34" fillId="0" borderId="29" xfId="47" applyFont="1" applyBorder="1" applyAlignment="1">
      <alignment horizontal="left" vertical="center"/>
    </xf>
    <xf numFmtId="0" fontId="34" fillId="0" borderId="33" xfId="47" applyFont="1" applyBorder="1" applyAlignment="1">
      <alignment horizontal="left" vertical="center"/>
    </xf>
    <xf numFmtId="0" fontId="44" fillId="0" borderId="30" xfId="47" applyFont="1" applyBorder="1" applyAlignment="1">
      <alignment horizontal="center" vertical="top"/>
    </xf>
    <xf numFmtId="0" fontId="44" fillId="0" borderId="0" xfId="47" applyFont="1" applyAlignment="1">
      <alignment horizontal="right" vertical="center"/>
    </xf>
    <xf numFmtId="0" fontId="44" fillId="0" borderId="31" xfId="47" applyFont="1" applyBorder="1" applyAlignment="1">
      <alignment horizontal="center" vertical="center"/>
    </xf>
    <xf numFmtId="43" fontId="44" fillId="0" borderId="31" xfId="47" applyNumberFormat="1" applyFont="1" applyBorder="1" applyAlignment="1">
      <alignment horizontal="left" vertical="center"/>
    </xf>
    <xf numFmtId="0" fontId="44" fillId="0" borderId="28" xfId="47" applyFont="1" applyBorder="1" applyAlignment="1">
      <alignment horizontal="left" vertical="center"/>
    </xf>
    <xf numFmtId="0" fontId="44" fillId="0" borderId="0" xfId="47" applyFont="1" applyAlignment="1">
      <alignment horizontal="center" vertical="center"/>
    </xf>
    <xf numFmtId="43" fontId="44" fillId="0" borderId="0" xfId="47" applyNumberFormat="1" applyFont="1" applyAlignment="1">
      <alignment horizontal="center" vertical="center"/>
    </xf>
    <xf numFmtId="0" fontId="44" fillId="0" borderId="0" xfId="47" applyFont="1" applyAlignment="1">
      <alignment horizontal="left" vertical="center"/>
    </xf>
    <xf numFmtId="0" fontId="44" fillId="0" borderId="28" xfId="47" applyFont="1" applyBorder="1" applyAlignment="1">
      <alignment horizontal="center" vertical="center"/>
    </xf>
    <xf numFmtId="0" fontId="45" fillId="0" borderId="0" xfId="47" applyFont="1" applyAlignment="1">
      <alignment horizontal="right" vertical="center"/>
    </xf>
    <xf numFmtId="0" fontId="44" fillId="0" borderId="28" xfId="47" applyFont="1" applyBorder="1"/>
    <xf numFmtId="0" fontId="46" fillId="0" borderId="0" xfId="47" applyFont="1" applyAlignment="1">
      <alignment horizontal="left" vertical="center"/>
    </xf>
    <xf numFmtId="188" fontId="48" fillId="0" borderId="11" xfId="47" applyNumberFormat="1" applyFont="1" applyBorder="1" applyAlignment="1">
      <alignment horizontal="center" vertical="center"/>
    </xf>
    <xf numFmtId="0" fontId="34" fillId="0" borderId="34" xfId="47" applyFont="1" applyBorder="1" applyAlignment="1">
      <alignment horizontal="center" vertical="top"/>
    </xf>
    <xf numFmtId="0" fontId="34" fillId="0" borderId="35" xfId="47" applyFont="1" applyBorder="1" applyAlignment="1">
      <alignment horizontal="center" vertical="center"/>
    </xf>
    <xf numFmtId="0" fontId="34" fillId="0" borderId="36" xfId="47" applyFont="1" applyBorder="1" applyAlignment="1">
      <alignment horizontal="center"/>
    </xf>
    <xf numFmtId="43" fontId="34" fillId="0" borderId="0" xfId="29" applyFont="1" applyFill="1" applyAlignment="1" applyProtection="1">
      <alignment horizontal="center"/>
      <protection locked="0"/>
    </xf>
    <xf numFmtId="0" fontId="6" fillId="0" borderId="0" xfId="39" applyFont="1"/>
    <xf numFmtId="0" fontId="4" fillId="0" borderId="0" xfId="39" applyFont="1"/>
    <xf numFmtId="0" fontId="4" fillId="0" borderId="0" xfId="39" quotePrefix="1" applyFont="1" applyProtection="1">
      <protection locked="0"/>
    </xf>
    <xf numFmtId="0" fontId="4" fillId="0" borderId="0" xfId="39" applyFont="1" applyProtection="1">
      <protection locked="0"/>
    </xf>
    <xf numFmtId="0" fontId="4" fillId="0" borderId="0" xfId="39" applyFont="1" applyAlignment="1" applyProtection="1">
      <alignment horizontal="center"/>
      <protection locked="0"/>
    </xf>
    <xf numFmtId="43" fontId="4" fillId="0" borderId="0" xfId="29" applyFont="1" applyFill="1" applyProtection="1">
      <protection locked="0"/>
    </xf>
    <xf numFmtId="0" fontId="4" fillId="0" borderId="0" xfId="39" applyFont="1" applyAlignment="1" applyProtection="1">
      <alignment horizontal="left"/>
      <protection locked="0"/>
    </xf>
    <xf numFmtId="0" fontId="6" fillId="0" borderId="0" xfId="39" applyFont="1" applyAlignment="1">
      <alignment horizontal="right"/>
    </xf>
    <xf numFmtId="189" fontId="4" fillId="0" borderId="0" xfId="29" applyNumberFormat="1" applyFont="1" applyFill="1" applyBorder="1" applyAlignment="1" applyProtection="1">
      <alignment horizontal="center"/>
      <protection locked="0"/>
    </xf>
    <xf numFmtId="0" fontId="4" fillId="0" borderId="0" xfId="39" applyFont="1" applyAlignment="1">
      <alignment horizontal="left"/>
    </xf>
    <xf numFmtId="0" fontId="34" fillId="0" borderId="21" xfId="47" applyFont="1" applyBorder="1" applyAlignment="1" applyProtection="1">
      <alignment horizontal="center"/>
      <protection locked="0"/>
    </xf>
    <xf numFmtId="43" fontId="34" fillId="0" borderId="21" xfId="29" applyFont="1" applyFill="1" applyBorder="1" applyAlignment="1" applyProtection="1">
      <alignment horizontal="center"/>
      <protection locked="0"/>
    </xf>
    <xf numFmtId="191" fontId="54" fillId="24" borderId="38" xfId="29" applyNumberFormat="1" applyFont="1" applyFill="1" applyBorder="1" applyAlignment="1" applyProtection="1">
      <alignment horizontal="center"/>
      <protection locked="0"/>
    </xf>
    <xf numFmtId="43" fontId="34" fillId="0" borderId="39" xfId="29" applyFont="1" applyFill="1" applyBorder="1" applyAlignment="1" applyProtection="1">
      <alignment horizontal="center"/>
      <protection locked="0"/>
    </xf>
    <xf numFmtId="0" fontId="34" fillId="0" borderId="40" xfId="47" applyFont="1" applyBorder="1" applyProtection="1">
      <protection locked="0"/>
    </xf>
    <xf numFmtId="188" fontId="34" fillId="0" borderId="41" xfId="47" applyNumberFormat="1" applyFont="1" applyBorder="1" applyAlignment="1">
      <alignment horizontal="center"/>
    </xf>
    <xf numFmtId="43" fontId="34" fillId="0" borderId="42" xfId="29" applyFont="1" applyFill="1" applyBorder="1" applyAlignment="1" applyProtection="1">
      <alignment horizontal="center"/>
      <protection locked="0"/>
    </xf>
    <xf numFmtId="191" fontId="34" fillId="0" borderId="43" xfId="29" applyNumberFormat="1" applyFont="1" applyFill="1" applyBorder="1" applyAlignment="1" applyProtection="1">
      <protection locked="0"/>
    </xf>
    <xf numFmtId="0" fontId="33" fillId="0" borderId="0" xfId="47" applyFont="1" applyAlignment="1" applyProtection="1">
      <alignment horizontal="center"/>
      <protection locked="0"/>
    </xf>
    <xf numFmtId="0" fontId="33" fillId="24" borderId="44" xfId="47" applyFont="1" applyFill="1" applyBorder="1" applyAlignment="1" applyProtection="1">
      <alignment horizontal="center"/>
      <protection locked="0"/>
    </xf>
    <xf numFmtId="191" fontId="54" fillId="24" borderId="38" xfId="29" applyNumberFormat="1" applyFont="1" applyFill="1" applyBorder="1" applyAlignment="1" applyProtection="1">
      <alignment horizontal="left"/>
      <protection locked="0"/>
    </xf>
    <xf numFmtId="0" fontId="43" fillId="0" borderId="0" xfId="39" applyFont="1" applyProtection="1">
      <protection locked="0"/>
    </xf>
    <xf numFmtId="0" fontId="34" fillId="0" borderId="43" xfId="47" applyFont="1" applyBorder="1" applyProtection="1">
      <protection locked="0"/>
    </xf>
    <xf numFmtId="0" fontId="33" fillId="25" borderId="44" xfId="47" applyFont="1" applyFill="1" applyBorder="1" applyAlignment="1" applyProtection="1">
      <alignment horizontal="center"/>
      <protection locked="0"/>
    </xf>
    <xf numFmtId="43" fontId="50" fillId="25" borderId="38" xfId="29" applyFont="1" applyFill="1" applyBorder="1" applyProtection="1">
      <protection locked="0"/>
    </xf>
    <xf numFmtId="0" fontId="34" fillId="26" borderId="44" xfId="47" applyFont="1" applyFill="1" applyBorder="1" applyAlignment="1" applyProtection="1">
      <alignment horizontal="center"/>
      <protection locked="0"/>
    </xf>
    <xf numFmtId="188" fontId="34" fillId="26" borderId="38" xfId="47" applyNumberFormat="1" applyFont="1" applyFill="1" applyBorder="1" applyAlignment="1" applyProtection="1">
      <alignment horizontal="right"/>
      <protection locked="0"/>
    </xf>
    <xf numFmtId="43" fontId="34" fillId="0" borderId="21" xfId="29" applyFont="1" applyFill="1" applyBorder="1" applyAlignment="1" applyProtection="1">
      <alignment horizontal="center" vertical="center"/>
      <protection locked="0"/>
    </xf>
    <xf numFmtId="0" fontId="33" fillId="27" borderId="44" xfId="47" applyFont="1" applyFill="1" applyBorder="1" applyAlignment="1" applyProtection="1">
      <alignment horizontal="center"/>
      <protection locked="0"/>
    </xf>
    <xf numFmtId="43" fontId="50" fillId="27" borderId="38" xfId="29" applyFont="1" applyFill="1" applyBorder="1" applyProtection="1">
      <protection locked="0"/>
    </xf>
    <xf numFmtId="0" fontId="34" fillId="28" borderId="44" xfId="47" applyFont="1" applyFill="1" applyBorder="1" applyAlignment="1" applyProtection="1">
      <alignment horizontal="center"/>
      <protection locked="0"/>
    </xf>
    <xf numFmtId="0" fontId="34" fillId="28" borderId="38" xfId="47" applyFont="1" applyFill="1" applyBorder="1" applyAlignment="1" applyProtection="1">
      <alignment horizontal="right"/>
      <protection locked="0"/>
    </xf>
    <xf numFmtId="43" fontId="34" fillId="0" borderId="42" xfId="29" applyFont="1" applyFill="1" applyBorder="1" applyAlignment="1" applyProtection="1">
      <alignment horizontal="center" vertical="center"/>
      <protection locked="0"/>
    </xf>
    <xf numFmtId="193" fontId="34" fillId="29" borderId="38" xfId="29" applyNumberFormat="1" applyFont="1" applyFill="1" applyBorder="1" applyAlignment="1" applyProtection="1">
      <alignment horizontal="left"/>
      <protection locked="0"/>
    </xf>
    <xf numFmtId="193" fontId="34" fillId="30" borderId="38" xfId="29" applyNumberFormat="1" applyFont="1" applyFill="1" applyBorder="1" applyAlignment="1" applyProtection="1">
      <alignment horizontal="left"/>
      <protection locked="0"/>
    </xf>
    <xf numFmtId="192" fontId="34" fillId="0" borderId="0" xfId="47" applyNumberFormat="1" applyFont="1" applyAlignment="1" applyProtection="1">
      <alignment horizontal="center"/>
      <protection locked="0"/>
    </xf>
    <xf numFmtId="193" fontId="55" fillId="31" borderId="38" xfId="29" applyNumberFormat="1" applyFont="1" applyFill="1" applyBorder="1" applyAlignment="1" applyProtection="1">
      <alignment horizontal="left"/>
      <protection locked="0"/>
    </xf>
    <xf numFmtId="188" fontId="34" fillId="0" borderId="43" xfId="47" applyNumberFormat="1" applyFont="1" applyBorder="1" applyProtection="1">
      <protection locked="0"/>
    </xf>
    <xf numFmtId="191" fontId="44" fillId="0" borderId="31" xfId="29" applyNumberFormat="1" applyFont="1" applyFill="1" applyBorder="1" applyAlignment="1" applyProtection="1">
      <alignment horizontal="left" vertical="center"/>
    </xf>
    <xf numFmtId="43" fontId="44" fillId="0" borderId="31" xfId="29" applyFont="1" applyFill="1" applyBorder="1" applyAlignment="1" applyProtection="1">
      <alignment horizontal="center" vertical="center"/>
    </xf>
    <xf numFmtId="0" fontId="27" fillId="0" borderId="0" xfId="39"/>
    <xf numFmtId="43" fontId="34" fillId="0" borderId="45" xfId="29" applyFont="1" applyFill="1" applyBorder="1" applyAlignment="1" applyProtection="1">
      <alignment horizontal="center"/>
      <protection locked="0"/>
    </xf>
    <xf numFmtId="191" fontId="34" fillId="0" borderId="46" xfId="29" applyNumberFormat="1" applyFont="1" applyFill="1" applyBorder="1" applyAlignment="1" applyProtection="1">
      <protection locked="0"/>
    </xf>
    <xf numFmtId="0" fontId="27" fillId="0" borderId="21" xfId="39" applyBorder="1" applyProtection="1">
      <protection locked="0"/>
    </xf>
    <xf numFmtId="191" fontId="34" fillId="0" borderId="0" xfId="29" applyNumberFormat="1" applyFont="1" applyFill="1" applyAlignment="1" applyProtection="1">
      <alignment horizontal="center"/>
      <protection hidden="1"/>
    </xf>
    <xf numFmtId="0" fontId="34" fillId="0" borderId="0" xfId="47" applyFont="1" applyAlignment="1" applyProtection="1">
      <alignment horizontal="center"/>
      <protection hidden="1"/>
    </xf>
    <xf numFmtId="191" fontId="51" fillId="24" borderId="38" xfId="29" applyNumberFormat="1" applyFont="1" applyFill="1" applyBorder="1" applyAlignment="1" applyProtection="1">
      <alignment horizontal="center"/>
      <protection hidden="1"/>
    </xf>
    <xf numFmtId="191" fontId="52" fillId="0" borderId="0" xfId="29" applyNumberFormat="1" applyFont="1" applyFill="1" applyBorder="1" applyAlignment="1" applyProtection="1">
      <alignment horizontal="center"/>
      <protection hidden="1"/>
    </xf>
    <xf numFmtId="191" fontId="53" fillId="0" borderId="0" xfId="29" applyNumberFormat="1" applyFont="1" applyFill="1" applyBorder="1" applyAlignment="1" applyProtection="1">
      <alignment horizontal="center"/>
      <protection hidden="1"/>
    </xf>
    <xf numFmtId="191" fontId="34" fillId="0" borderId="21" xfId="29" applyNumberFormat="1" applyFont="1" applyFill="1" applyBorder="1" applyAlignment="1" applyProtection="1">
      <alignment horizontal="center"/>
      <protection hidden="1"/>
    </xf>
    <xf numFmtId="191" fontId="34" fillId="0" borderId="39" xfId="29" applyNumberFormat="1" applyFont="1" applyFill="1" applyBorder="1" applyAlignment="1" applyProtection="1">
      <alignment horizontal="center"/>
      <protection hidden="1"/>
    </xf>
    <xf numFmtId="188" fontId="34" fillId="0" borderId="40" xfId="47" applyNumberFormat="1" applyFont="1" applyBorder="1" applyAlignment="1" applyProtection="1">
      <alignment horizontal="center"/>
      <protection hidden="1"/>
    </xf>
    <xf numFmtId="191" fontId="34" fillId="0" borderId="42" xfId="29" applyNumberFormat="1" applyFont="1" applyFill="1" applyBorder="1" applyAlignment="1" applyProtection="1">
      <alignment horizontal="center"/>
      <protection hidden="1"/>
    </xf>
    <xf numFmtId="188" fontId="34" fillId="0" borderId="43" xfId="47" applyNumberFormat="1" applyFont="1" applyBorder="1" applyAlignment="1" applyProtection="1">
      <alignment horizontal="center"/>
      <protection hidden="1"/>
    </xf>
    <xf numFmtId="0" fontId="34" fillId="0" borderId="0" xfId="47" applyFont="1" applyAlignment="1" applyProtection="1">
      <alignment horizontal="left"/>
      <protection hidden="1"/>
    </xf>
    <xf numFmtId="191" fontId="34" fillId="0" borderId="21" xfId="29" applyNumberFormat="1" applyFont="1" applyFill="1" applyBorder="1" applyAlignment="1" applyProtection="1">
      <alignment horizontal="center" vertical="center"/>
      <protection hidden="1"/>
    </xf>
    <xf numFmtId="191" fontId="34" fillId="0" borderId="42" xfId="29" applyNumberFormat="1" applyFont="1" applyFill="1" applyBorder="1" applyAlignment="1" applyProtection="1">
      <alignment horizontal="center" vertical="center"/>
      <protection hidden="1"/>
    </xf>
    <xf numFmtId="188" fontId="34" fillId="0" borderId="43" xfId="47" applyNumberFormat="1" applyFont="1" applyBorder="1" applyAlignment="1" applyProtection="1">
      <alignment horizontal="center" vertical="center"/>
      <protection hidden="1"/>
    </xf>
    <xf numFmtId="191" fontId="34" fillId="0" borderId="45" xfId="29" applyNumberFormat="1" applyFont="1" applyFill="1" applyBorder="1" applyAlignment="1" applyProtection="1">
      <alignment horizontal="center"/>
      <protection hidden="1"/>
    </xf>
    <xf numFmtId="188" fontId="34" fillId="0" borderId="46" xfId="47" applyNumberFormat="1" applyFont="1" applyBorder="1" applyAlignment="1" applyProtection="1">
      <alignment horizontal="center"/>
      <protection hidden="1"/>
    </xf>
    <xf numFmtId="191" fontId="27" fillId="0" borderId="21" xfId="29" applyNumberFormat="1" applyFont="1" applyFill="1" applyBorder="1" applyProtection="1">
      <protection hidden="1"/>
    </xf>
    <xf numFmtId="188" fontId="34" fillId="0" borderId="47" xfId="47" applyNumberFormat="1" applyFont="1" applyBorder="1" applyAlignment="1">
      <alignment horizontal="center"/>
    </xf>
    <xf numFmtId="0" fontId="57" fillId="0" borderId="13" xfId="0" applyFont="1" applyBorder="1" applyAlignment="1">
      <alignment horizontal="center" vertical="center"/>
    </xf>
    <xf numFmtId="43" fontId="57" fillId="0" borderId="13" xfId="46" applyFont="1" applyBorder="1" applyAlignment="1">
      <alignment horizontal="center" vertical="center"/>
    </xf>
    <xf numFmtId="0" fontId="58" fillId="0" borderId="13" xfId="0" applyFont="1" applyBorder="1" applyAlignment="1">
      <alignment horizontal="center" vertical="center"/>
    </xf>
    <xf numFmtId="187" fontId="10" fillId="0" borderId="13" xfId="46" applyNumberFormat="1" applyFont="1" applyBorder="1" applyProtection="1">
      <protection locked="0"/>
    </xf>
    <xf numFmtId="0" fontId="58" fillId="0" borderId="13" xfId="0" applyFont="1" applyBorder="1" applyAlignment="1">
      <alignment horizontal="left" vertical="center"/>
    </xf>
    <xf numFmtId="0" fontId="57" fillId="0" borderId="13" xfId="0" applyFont="1" applyBorder="1" applyAlignment="1">
      <alignment horizontal="left" vertical="center"/>
    </xf>
    <xf numFmtId="43" fontId="57" fillId="0" borderId="13" xfId="46" applyFont="1" applyFill="1" applyBorder="1" applyAlignment="1">
      <alignment horizontal="center" vertical="center"/>
    </xf>
    <xf numFmtId="43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3" fontId="4" fillId="0" borderId="29" xfId="46" applyFont="1" applyBorder="1"/>
    <xf numFmtId="0" fontId="8" fillId="0" borderId="0" xfId="0" applyFont="1"/>
    <xf numFmtId="0" fontId="10" fillId="0" borderId="0" xfId="0" applyFont="1" applyProtection="1">
      <protection locked="0"/>
    </xf>
    <xf numFmtId="43" fontId="9" fillId="0" borderId="74" xfId="46" applyFont="1" applyBorder="1" applyAlignment="1">
      <alignment horizontal="center"/>
    </xf>
    <xf numFmtId="0" fontId="6" fillId="0" borderId="73" xfId="0" applyFont="1" applyBorder="1" applyAlignment="1">
      <alignment horizontal="center" vertical="center"/>
    </xf>
    <xf numFmtId="0" fontId="6" fillId="0" borderId="73" xfId="52" applyFont="1" applyBorder="1" applyAlignment="1">
      <alignment horizontal="center" vertical="center"/>
    </xf>
    <xf numFmtId="189" fontId="6" fillId="0" borderId="73" xfId="46" applyNumberFormat="1" applyFont="1" applyBorder="1" applyAlignment="1">
      <alignment horizontal="center" vertical="center"/>
    </xf>
    <xf numFmtId="43" fontId="6" fillId="0" borderId="73" xfId="46" applyFont="1" applyBorder="1" applyAlignment="1">
      <alignment horizontal="center"/>
    </xf>
    <xf numFmtId="43" fontId="6" fillId="0" borderId="73" xfId="46" applyFont="1" applyBorder="1" applyAlignment="1">
      <alignment horizontal="center" vertical="center" wrapText="1"/>
    </xf>
    <xf numFmtId="0" fontId="9" fillId="0" borderId="73" xfId="0" applyFont="1" applyBorder="1" applyAlignment="1">
      <alignment horizontal="center" vertical="center"/>
    </xf>
    <xf numFmtId="0" fontId="6" fillId="0" borderId="13" xfId="52" applyFont="1" applyBorder="1" applyAlignment="1">
      <alignment horizontal="center"/>
    </xf>
    <xf numFmtId="0" fontId="6" fillId="0" borderId="13" xfId="51" applyFont="1" applyBorder="1"/>
    <xf numFmtId="0" fontId="4" fillId="0" borderId="13" xfId="52" applyFont="1" applyBorder="1" applyAlignment="1">
      <alignment horizontal="center"/>
    </xf>
    <xf numFmtId="0" fontId="4" fillId="0" borderId="13" xfId="52" applyFont="1" applyBorder="1"/>
    <xf numFmtId="43" fontId="6" fillId="0" borderId="13" xfId="46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43" fontId="10" fillId="0" borderId="0" xfId="0" applyNumberFormat="1" applyFont="1"/>
    <xf numFmtId="43" fontId="4" fillId="0" borderId="0" xfId="46" applyFont="1"/>
    <xf numFmtId="0" fontId="9" fillId="0" borderId="0" xfId="0" applyFont="1" applyAlignment="1">
      <alignment horizontal="left"/>
    </xf>
    <xf numFmtId="0" fontId="4" fillId="0" borderId="13" xfId="51" applyFont="1" applyBorder="1" applyAlignment="1">
      <alignment horizontal="left"/>
    </xf>
    <xf numFmtId="0" fontId="6" fillId="0" borderId="13" xfId="0" applyFont="1" applyBorder="1" applyAlignment="1">
      <alignment horizontal="center" vertical="center"/>
    </xf>
    <xf numFmtId="189" fontId="6" fillId="0" borderId="13" xfId="46" applyNumberFormat="1" applyFont="1" applyBorder="1" applyAlignment="1">
      <alignment horizontal="center" vertical="center"/>
    </xf>
    <xf numFmtId="43" fontId="6" fillId="0" borderId="13" xfId="46" applyFont="1" applyBorder="1" applyAlignment="1">
      <alignment horizontal="center"/>
    </xf>
    <xf numFmtId="0" fontId="4" fillId="0" borderId="12" xfId="51" applyFont="1" applyBorder="1" applyAlignment="1">
      <alignment horizontal="left"/>
    </xf>
    <xf numFmtId="0" fontId="6" fillId="0" borderId="14" xfId="0" applyFont="1" applyBorder="1" applyAlignment="1">
      <alignment horizontal="center" vertical="center"/>
    </xf>
    <xf numFmtId="0" fontId="60" fillId="0" borderId="12" xfId="0" applyFont="1" applyBorder="1" applyAlignment="1">
      <alignment vertical="top"/>
    </xf>
    <xf numFmtId="0" fontId="61" fillId="0" borderId="13" xfId="0" applyFont="1" applyBorder="1" applyAlignment="1">
      <alignment vertical="top"/>
    </xf>
    <xf numFmtId="0" fontId="61" fillId="0" borderId="14" xfId="0" applyFont="1" applyBorder="1" applyAlignment="1">
      <alignment vertical="top"/>
    </xf>
    <xf numFmtId="0" fontId="6" fillId="0" borderId="12" xfId="0" applyFont="1" applyBorder="1" applyAlignment="1">
      <alignment horizontal="center" vertical="center"/>
    </xf>
    <xf numFmtId="189" fontId="9" fillId="0" borderId="13" xfId="46" applyNumberFormat="1" applyFont="1" applyBorder="1" applyAlignment="1">
      <alignment horizontal="center" vertical="center"/>
    </xf>
    <xf numFmtId="43" fontId="9" fillId="0" borderId="13" xfId="46" applyFont="1" applyBorder="1" applyAlignment="1">
      <alignment horizontal="center"/>
    </xf>
    <xf numFmtId="43" fontId="9" fillId="0" borderId="13" xfId="46" applyFont="1" applyBorder="1" applyAlignment="1">
      <alignment horizontal="center" vertical="center" wrapText="1"/>
    </xf>
    <xf numFmtId="0" fontId="9" fillId="0" borderId="77" xfId="0" applyFont="1" applyBorder="1" applyAlignment="1">
      <alignment horizontal="center" vertical="center"/>
    </xf>
    <xf numFmtId="0" fontId="9" fillId="32" borderId="77" xfId="52" applyFont="1" applyFill="1" applyBorder="1" applyAlignment="1">
      <alignment horizontal="center"/>
    </xf>
    <xf numFmtId="189" fontId="9" fillId="0" borderId="77" xfId="46" applyNumberFormat="1" applyFont="1" applyBorder="1" applyAlignment="1">
      <alignment horizontal="center" vertical="center"/>
    </xf>
    <xf numFmtId="43" fontId="9" fillId="0" borderId="77" xfId="46" applyFont="1" applyBorder="1" applyAlignment="1">
      <alignment horizontal="center"/>
    </xf>
    <xf numFmtId="43" fontId="9" fillId="0" borderId="77" xfId="46" applyFont="1" applyBorder="1" applyAlignment="1">
      <alignment horizontal="center" vertical="center" wrapText="1"/>
    </xf>
    <xf numFmtId="0" fontId="58" fillId="0" borderId="73" xfId="0" applyFont="1" applyBorder="1" applyAlignment="1">
      <alignment horizontal="center" vertical="center"/>
    </xf>
    <xf numFmtId="0" fontId="58" fillId="0" borderId="73" xfId="0" applyFont="1" applyBorder="1" applyAlignment="1">
      <alignment horizontal="left" vertical="center"/>
    </xf>
    <xf numFmtId="43" fontId="57" fillId="0" borderId="73" xfId="46" applyFont="1" applyBorder="1" applyAlignment="1">
      <alignment horizontal="center" vertical="center"/>
    </xf>
    <xf numFmtId="0" fontId="57" fillId="0" borderId="73" xfId="0" applyFont="1" applyBorder="1" applyAlignment="1">
      <alignment horizontal="center" vertical="center"/>
    </xf>
    <xf numFmtId="43" fontId="57" fillId="0" borderId="73" xfId="46" applyFont="1" applyFill="1" applyBorder="1" applyAlignment="1">
      <alignment horizontal="center" vertical="center"/>
    </xf>
    <xf numFmtId="187" fontId="10" fillId="0" borderId="73" xfId="46" applyNumberFormat="1" applyFont="1" applyBorder="1" applyProtection="1">
      <protection locked="0"/>
    </xf>
    <xf numFmtId="0" fontId="10" fillId="0" borderId="13" xfId="0" applyFont="1" applyBorder="1" applyProtection="1">
      <protection locked="0"/>
    </xf>
    <xf numFmtId="0" fontId="10" fillId="0" borderId="12" xfId="0" applyFont="1" applyBorder="1" applyAlignment="1">
      <alignment horizontal="left" vertical="center"/>
    </xf>
    <xf numFmtId="189" fontId="10" fillId="0" borderId="13" xfId="46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43" fontId="10" fillId="0" borderId="13" xfId="46" applyFont="1" applyBorder="1" applyAlignment="1">
      <alignment horizontal="center"/>
    </xf>
    <xf numFmtId="43" fontId="10" fillId="0" borderId="14" xfId="46" applyFont="1" applyBorder="1" applyAlignment="1">
      <alignment horizontal="center"/>
    </xf>
    <xf numFmtId="43" fontId="10" fillId="0" borderId="13" xfId="46" applyFont="1" applyBorder="1" applyAlignment="1">
      <alignment horizontal="center" vertical="center" wrapText="1"/>
    </xf>
    <xf numFmtId="43" fontId="58" fillId="0" borderId="13" xfId="46" applyFont="1" applyBorder="1" applyAlignment="1">
      <alignment horizontal="center" vertical="center"/>
    </xf>
    <xf numFmtId="43" fontId="10" fillId="0" borderId="0" xfId="46" applyFont="1"/>
    <xf numFmtId="43" fontId="10" fillId="0" borderId="0" xfId="46" applyFont="1" applyAlignment="1">
      <alignment horizontal="center"/>
    </xf>
    <xf numFmtId="0" fontId="10" fillId="0" borderId="72" xfId="0" applyFont="1" applyBorder="1"/>
    <xf numFmtId="43" fontId="9" fillId="0" borderId="24" xfId="46" applyFont="1" applyBorder="1" applyAlignment="1">
      <alignment horizontal="center" vertical="center" wrapText="1"/>
    </xf>
    <xf numFmtId="43" fontId="9" fillId="0" borderId="13" xfId="0" applyNumberFormat="1" applyFont="1" applyBorder="1" applyAlignment="1">
      <alignment horizontal="center" vertical="center"/>
    </xf>
    <xf numFmtId="0" fontId="57" fillId="33" borderId="13" xfId="0" applyFont="1" applyFill="1" applyBorder="1" applyAlignment="1">
      <alignment vertical="top" wrapText="1"/>
    </xf>
    <xf numFmtId="43" fontId="57" fillId="33" borderId="13" xfId="46" applyFont="1" applyFill="1" applyBorder="1" applyAlignment="1">
      <alignment horizontal="right" vertical="top"/>
    </xf>
    <xf numFmtId="0" fontId="10" fillId="33" borderId="13" xfId="0" applyFont="1" applyFill="1" applyBorder="1" applyAlignment="1">
      <alignment horizontal="center" vertical="top"/>
    </xf>
    <xf numFmtId="187" fontId="10" fillId="33" borderId="13" xfId="0" applyNumberFormat="1" applyFont="1" applyFill="1" applyBorder="1" applyAlignment="1">
      <alignment vertical="top"/>
    </xf>
    <xf numFmtId="187" fontId="57" fillId="0" borderId="13" xfId="0" applyNumberFormat="1" applyFont="1" applyBorder="1" applyAlignment="1">
      <alignment vertical="top"/>
    </xf>
    <xf numFmtId="187" fontId="10" fillId="0" borderId="14" xfId="46" applyNumberFormat="1" applyFont="1" applyBorder="1" applyAlignment="1" applyProtection="1">
      <alignment horizontal="center"/>
      <protection locked="0"/>
    </xf>
    <xf numFmtId="0" fontId="10" fillId="0" borderId="0" xfId="52" applyFont="1"/>
    <xf numFmtId="43" fontId="9" fillId="0" borderId="20" xfId="46" applyFont="1" applyBorder="1" applyAlignment="1">
      <alignment horizontal="center"/>
    </xf>
    <xf numFmtId="0" fontId="9" fillId="0" borderId="75" xfId="52" applyFont="1" applyBorder="1" applyAlignment="1">
      <alignment horizontal="center" vertical="center"/>
    </xf>
    <xf numFmtId="0" fontId="9" fillId="0" borderId="75" xfId="52" applyFont="1" applyBorder="1" applyAlignment="1">
      <alignment horizontal="left" vertical="center"/>
    </xf>
    <xf numFmtId="189" fontId="9" fillId="0" borderId="24" xfId="46" applyNumberFormat="1" applyFont="1" applyBorder="1" applyAlignment="1">
      <alignment horizontal="center" vertical="center"/>
    </xf>
    <xf numFmtId="0" fontId="9" fillId="0" borderId="24" xfId="52" applyFont="1" applyBorder="1" applyAlignment="1">
      <alignment horizontal="center" vertical="center"/>
    </xf>
    <xf numFmtId="43" fontId="9" fillId="0" borderId="24" xfId="46" applyFont="1" applyBorder="1" applyAlignment="1">
      <alignment horizontal="center"/>
    </xf>
    <xf numFmtId="43" fontId="9" fillId="0" borderId="28" xfId="46" applyFont="1" applyBorder="1" applyAlignment="1">
      <alignment horizontal="center"/>
    </xf>
    <xf numFmtId="0" fontId="9" fillId="0" borderId="28" xfId="52" applyFont="1" applyBorder="1" applyAlignment="1">
      <alignment horizontal="center" vertical="center"/>
    </xf>
    <xf numFmtId="0" fontId="10" fillId="0" borderId="13" xfId="52" applyFont="1" applyBorder="1" applyAlignment="1" applyProtection="1">
      <alignment horizontal="center"/>
      <protection locked="0"/>
    </xf>
    <xf numFmtId="187" fontId="10" fillId="0" borderId="13" xfId="46" applyNumberFormat="1" applyFont="1" applyBorder="1" applyAlignment="1" applyProtection="1">
      <alignment horizontal="center"/>
      <protection locked="0"/>
    </xf>
    <xf numFmtId="187" fontId="62" fillId="0" borderId="13" xfId="46" applyNumberFormat="1" applyFont="1" applyBorder="1" applyProtection="1">
      <protection locked="0"/>
    </xf>
    <xf numFmtId="187" fontId="62" fillId="0" borderId="14" xfId="46" applyNumberFormat="1" applyFont="1" applyBorder="1" applyProtection="1">
      <protection locked="0"/>
    </xf>
    <xf numFmtId="0" fontId="10" fillId="0" borderId="0" xfId="52" applyFont="1" applyProtection="1">
      <protection locked="0"/>
    </xf>
    <xf numFmtId="43" fontId="10" fillId="0" borderId="24" xfId="46" applyFont="1" applyBorder="1" applyProtection="1">
      <protection locked="0"/>
    </xf>
    <xf numFmtId="187" fontId="63" fillId="0" borderId="13" xfId="46" applyNumberFormat="1" applyFont="1" applyBorder="1" applyProtection="1">
      <protection locked="0"/>
    </xf>
    <xf numFmtId="0" fontId="10" fillId="0" borderId="13" xfId="52" applyFont="1" applyBorder="1" applyProtection="1">
      <protection locked="0"/>
    </xf>
    <xf numFmtId="43" fontId="10" fillId="0" borderId="13" xfId="46" applyFont="1" applyBorder="1" applyProtection="1">
      <protection locked="0"/>
    </xf>
    <xf numFmtId="194" fontId="10" fillId="0" borderId="13" xfId="52" applyNumberFormat="1" applyFont="1" applyBorder="1" applyAlignment="1" applyProtection="1">
      <alignment horizontal="left"/>
      <protection locked="0"/>
    </xf>
    <xf numFmtId="189" fontId="10" fillId="0" borderId="13" xfId="46" applyNumberFormat="1" applyFont="1" applyBorder="1" applyAlignment="1" applyProtection="1">
      <alignment horizontal="left"/>
      <protection locked="0"/>
    </xf>
    <xf numFmtId="43" fontId="10" fillId="0" borderId="13" xfId="46" applyFont="1" applyBorder="1" applyAlignment="1" applyProtection="1">
      <alignment horizontal="center"/>
      <protection locked="0"/>
    </xf>
    <xf numFmtId="194" fontId="10" fillId="0" borderId="12" xfId="52" applyNumberFormat="1" applyFont="1" applyBorder="1" applyAlignment="1" applyProtection="1">
      <alignment horizontal="left"/>
      <protection locked="0"/>
    </xf>
    <xf numFmtId="43" fontId="10" fillId="0" borderId="14" xfId="46" applyFont="1" applyBorder="1" applyAlignment="1" applyProtection="1">
      <alignment horizontal="center"/>
      <protection locked="0"/>
    </xf>
    <xf numFmtId="187" fontId="10" fillId="0" borderId="14" xfId="46" applyNumberFormat="1" applyFont="1" applyBorder="1" applyProtection="1">
      <protection locked="0"/>
    </xf>
    <xf numFmtId="0" fontId="10" fillId="0" borderId="12" xfId="52" applyFont="1" applyBorder="1" applyAlignment="1" applyProtection="1">
      <alignment horizontal="center"/>
      <protection locked="0"/>
    </xf>
    <xf numFmtId="43" fontId="9" fillId="0" borderId="78" xfId="46" applyFont="1" applyBorder="1" applyProtection="1">
      <protection locked="0"/>
    </xf>
    <xf numFmtId="43" fontId="9" fillId="0" borderId="78" xfId="46" applyFont="1" applyBorder="1" applyAlignment="1" applyProtection="1">
      <alignment horizontal="center"/>
      <protection locked="0"/>
    </xf>
    <xf numFmtId="187" fontId="10" fillId="0" borderId="25" xfId="46" applyNumberFormat="1" applyFont="1" applyBorder="1" applyProtection="1">
      <protection locked="0"/>
    </xf>
    <xf numFmtId="0" fontId="10" fillId="0" borderId="0" xfId="52" applyFont="1" applyAlignment="1">
      <alignment horizontal="center"/>
    </xf>
    <xf numFmtId="0" fontId="9" fillId="0" borderId="0" xfId="58" applyFont="1"/>
    <xf numFmtId="189" fontId="10" fillId="0" borderId="0" xfId="46" applyNumberFormat="1" applyFont="1" applyBorder="1"/>
    <xf numFmtId="43" fontId="10" fillId="0" borderId="0" xfId="46" applyFont="1" applyBorder="1"/>
    <xf numFmtId="43" fontId="10" fillId="0" borderId="0" xfId="46" applyFont="1" applyBorder="1" applyAlignment="1">
      <alignment horizontal="center"/>
    </xf>
    <xf numFmtId="195" fontId="9" fillId="0" borderId="0" xfId="59" applyNumberFormat="1" applyFont="1" applyBorder="1" applyProtection="1">
      <protection locked="0"/>
    </xf>
    <xf numFmtId="189" fontId="10" fillId="0" borderId="0" xfId="59" applyNumberFormat="1" applyFont="1" applyBorder="1"/>
    <xf numFmtId="43" fontId="10" fillId="0" borderId="0" xfId="59" applyFont="1" applyBorder="1"/>
    <xf numFmtId="43" fontId="10" fillId="0" borderId="0" xfId="59" applyFont="1" applyBorder="1" applyAlignment="1">
      <alignment horizontal="center"/>
    </xf>
    <xf numFmtId="43" fontId="10" fillId="0" borderId="0" xfId="59" applyFont="1"/>
    <xf numFmtId="195" fontId="9" fillId="0" borderId="0" xfId="46" applyNumberFormat="1" applyFont="1" applyBorder="1" applyProtection="1">
      <protection locked="0"/>
    </xf>
    <xf numFmtId="187" fontId="62" fillId="0" borderId="0" xfId="46" applyNumberFormat="1" applyFont="1" applyBorder="1" applyProtection="1">
      <protection locked="0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15" xfId="0" applyFont="1" applyBorder="1" applyAlignment="1">
      <alignment horizontal="center"/>
    </xf>
    <xf numFmtId="43" fontId="9" fillId="0" borderId="18" xfId="46" applyFont="1" applyFill="1" applyBorder="1" applyAlignment="1" applyProtection="1">
      <alignment horizontal="center" vertical="center"/>
    </xf>
    <xf numFmtId="0" fontId="9" fillId="0" borderId="15" xfId="60" applyFont="1" applyBorder="1" applyAlignment="1" applyProtection="1">
      <alignment vertical="center"/>
      <protection locked="0"/>
    </xf>
    <xf numFmtId="0" fontId="9" fillId="0" borderId="15" xfId="60" applyFont="1" applyBorder="1" applyAlignment="1" applyProtection="1">
      <alignment horizontal="left"/>
      <protection locked="0"/>
    </xf>
    <xf numFmtId="0" fontId="0" fillId="0" borderId="15" xfId="0" applyBorder="1"/>
    <xf numFmtId="43" fontId="9" fillId="0" borderId="15" xfId="46" applyFont="1" applyFill="1" applyBorder="1" applyAlignment="1" applyProtection="1">
      <alignment vertical="center"/>
      <protection locked="0"/>
    </xf>
    <xf numFmtId="0" fontId="61" fillId="0" borderId="18" xfId="0" applyFont="1" applyBorder="1" applyAlignment="1">
      <alignment vertical="top"/>
    </xf>
    <xf numFmtId="0" fontId="61" fillId="0" borderId="18" xfId="0" applyFont="1" applyBorder="1" applyAlignment="1">
      <alignment vertical="top" wrapText="1"/>
    </xf>
    <xf numFmtId="187" fontId="60" fillId="0" borderId="18" xfId="0" applyNumberFormat="1" applyFont="1" applyBorder="1" applyAlignment="1">
      <alignment horizontal="center" vertical="center"/>
    </xf>
    <xf numFmtId="0" fontId="60" fillId="0" borderId="18" xfId="0" applyFont="1" applyBorder="1" applyAlignment="1">
      <alignment vertical="center"/>
    </xf>
    <xf numFmtId="0" fontId="60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0" fontId="10" fillId="0" borderId="18" xfId="0" applyFont="1" applyBorder="1"/>
    <xf numFmtId="0" fontId="61" fillId="0" borderId="15" xfId="0" applyFont="1" applyBorder="1" applyAlignment="1">
      <alignment vertical="top"/>
    </xf>
    <xf numFmtId="0" fontId="61" fillId="0" borderId="15" xfId="0" applyFont="1" applyBorder="1" applyAlignment="1">
      <alignment vertical="top" wrapText="1"/>
    </xf>
    <xf numFmtId="187" fontId="60" fillId="0" borderId="15" xfId="0" applyNumberFormat="1" applyFont="1" applyBorder="1" applyAlignment="1">
      <alignment horizontal="center" vertical="center"/>
    </xf>
    <xf numFmtId="0" fontId="60" fillId="0" borderId="15" xfId="0" applyFont="1" applyBorder="1" applyAlignment="1">
      <alignment vertical="center"/>
    </xf>
    <xf numFmtId="0" fontId="60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/>
    </xf>
    <xf numFmtId="0" fontId="10" fillId="0" borderId="15" xfId="0" applyFont="1" applyBorder="1"/>
    <xf numFmtId="0" fontId="6" fillId="0" borderId="15" xfId="46" applyNumberFormat="1" applyFont="1" applyFill="1" applyBorder="1" applyAlignment="1" applyProtection="1">
      <alignment horizontal="left" vertical="top"/>
      <protection hidden="1"/>
    </xf>
    <xf numFmtId="187" fontId="61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vertical="top"/>
    </xf>
    <xf numFmtId="0" fontId="60" fillId="0" borderId="15" xfId="0" applyFont="1" applyBorder="1" applyAlignment="1">
      <alignment vertical="top"/>
    </xf>
    <xf numFmtId="0" fontId="4" fillId="0" borderId="0" xfId="0" applyFont="1" applyAlignment="1"/>
    <xf numFmtId="0" fontId="10" fillId="0" borderId="0" xfId="0" applyFont="1" applyAlignment="1"/>
    <xf numFmtId="0" fontId="4" fillId="0" borderId="0" xfId="0" applyFont="1" applyBorder="1" applyAlignment="1">
      <alignment horizontal="right"/>
    </xf>
    <xf numFmtId="0" fontId="4" fillId="0" borderId="79" xfId="0" applyFont="1" applyBorder="1" applyAlignment="1"/>
    <xf numFmtId="0" fontId="4" fillId="0" borderId="2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39" applyFont="1" applyAlignment="1" applyProtection="1">
      <protection locked="0"/>
    </xf>
    <xf numFmtId="0" fontId="6" fillId="0" borderId="12" xfId="51" applyFont="1" applyBorder="1"/>
    <xf numFmtId="0" fontId="4" fillId="0" borderId="0" xfId="0" applyFont="1" applyBorder="1" applyAlignment="1">
      <alignment horizontal="right"/>
    </xf>
    <xf numFmtId="0" fontId="6" fillId="0" borderId="15" xfId="60" applyFont="1" applyBorder="1" applyAlignment="1" applyProtection="1">
      <alignment vertical="center"/>
      <protection locked="0"/>
    </xf>
    <xf numFmtId="0" fontId="65" fillId="0" borderId="15" xfId="0" applyFont="1" applyBorder="1"/>
    <xf numFmtId="189" fontId="4" fillId="0" borderId="15" xfId="46" applyNumberFormat="1" applyFont="1" applyFill="1" applyBorder="1" applyAlignment="1" applyProtection="1">
      <protection locked="0"/>
    </xf>
    <xf numFmtId="0" fontId="60" fillId="0" borderId="15" xfId="0" applyFont="1" applyBorder="1"/>
    <xf numFmtId="0" fontId="6" fillId="0" borderId="0" xfId="52" applyFont="1" applyAlignment="1">
      <alignment horizontal="center"/>
    </xf>
    <xf numFmtId="0" fontId="6" fillId="0" borderId="18" xfId="60" applyFont="1" applyBorder="1" applyAlignment="1" applyProtection="1">
      <alignment vertical="center"/>
      <protection locked="0"/>
    </xf>
    <xf numFmtId="0" fontId="65" fillId="0" borderId="18" xfId="0" applyFont="1" applyBorder="1" applyAlignment="1">
      <alignment vertical="center"/>
    </xf>
    <xf numFmtId="189" fontId="4" fillId="0" borderId="18" xfId="46" applyNumberFormat="1" applyFont="1" applyFill="1" applyBorder="1" applyAlignment="1">
      <alignment vertical="center"/>
    </xf>
    <xf numFmtId="0" fontId="65" fillId="0" borderId="15" xfId="0" applyFont="1" applyBorder="1" applyAlignment="1">
      <alignment vertical="center"/>
    </xf>
    <xf numFmtId="43" fontId="4" fillId="0" borderId="15" xfId="46" applyFont="1" applyFill="1" applyBorder="1" applyAlignment="1" applyProtection="1">
      <alignment vertical="center"/>
      <protection hidden="1"/>
    </xf>
    <xf numFmtId="43" fontId="9" fillId="0" borderId="9" xfId="46" applyFont="1" applyBorder="1" applyAlignment="1">
      <alignment horizontal="center" vertical="center" wrapText="1"/>
    </xf>
    <xf numFmtId="43" fontId="9" fillId="0" borderId="10" xfId="46" applyFont="1" applyBorder="1" applyAlignment="1">
      <alignment horizontal="center" vertical="center" wrapText="1"/>
    </xf>
    <xf numFmtId="0" fontId="9" fillId="0" borderId="9" xfId="52" applyFont="1" applyBorder="1" applyAlignment="1">
      <alignment horizontal="center" vertical="center"/>
    </xf>
    <xf numFmtId="0" fontId="9" fillId="0" borderId="10" xfId="52" applyFont="1" applyBorder="1" applyAlignment="1">
      <alignment horizontal="center" vertical="center"/>
    </xf>
    <xf numFmtId="0" fontId="9" fillId="0" borderId="48" xfId="52" applyFont="1" applyBorder="1" applyAlignment="1" applyProtection="1">
      <alignment horizontal="center"/>
      <protection locked="0"/>
    </xf>
    <xf numFmtId="0" fontId="9" fillId="0" borderId="49" xfId="52" applyFont="1" applyBorder="1" applyAlignment="1" applyProtection="1">
      <alignment horizontal="center"/>
      <protection locked="0"/>
    </xf>
    <xf numFmtId="0" fontId="9" fillId="0" borderId="25" xfId="52" applyFont="1" applyBorder="1" applyAlignment="1" applyProtection="1">
      <alignment horizontal="center"/>
      <protection locked="0"/>
    </xf>
    <xf numFmtId="0" fontId="9" fillId="0" borderId="0" xfId="52" applyFont="1" applyAlignment="1">
      <alignment horizontal="left"/>
    </xf>
    <xf numFmtId="0" fontId="10" fillId="0" borderId="0" xfId="52" applyFont="1" applyAlignment="1">
      <alignment horizontal="left"/>
    </xf>
    <xf numFmtId="43" fontId="9" fillId="0" borderId="0" xfId="46" applyFont="1" applyBorder="1" applyAlignment="1">
      <alignment horizontal="left"/>
    </xf>
    <xf numFmtId="190" fontId="10" fillId="0" borderId="0" xfId="52" applyNumberFormat="1" applyFont="1" applyAlignment="1">
      <alignment horizontal="left"/>
    </xf>
    <xf numFmtId="0" fontId="9" fillId="0" borderId="50" xfId="52" applyFont="1" applyBorder="1" applyAlignment="1">
      <alignment horizontal="center" vertical="center"/>
    </xf>
    <xf numFmtId="0" fontId="9" fillId="0" borderId="51" xfId="52" applyFont="1" applyBorder="1" applyAlignment="1">
      <alignment horizontal="center" vertical="center"/>
    </xf>
    <xf numFmtId="189" fontId="9" fillId="0" borderId="52" xfId="46" applyNumberFormat="1" applyFont="1" applyBorder="1" applyAlignment="1">
      <alignment horizontal="center" vertical="center"/>
    </xf>
    <xf numFmtId="189" fontId="9" fillId="0" borderId="20" xfId="46" applyNumberFormat="1" applyFont="1" applyBorder="1" applyAlignment="1">
      <alignment horizontal="center" vertical="center"/>
    </xf>
    <xf numFmtId="0" fontId="9" fillId="0" borderId="52" xfId="52" applyFont="1" applyBorder="1" applyAlignment="1">
      <alignment horizontal="center" vertical="center"/>
    </xf>
    <xf numFmtId="0" fontId="9" fillId="0" borderId="20" xfId="52" applyFont="1" applyBorder="1" applyAlignment="1">
      <alignment horizontal="center" vertical="center"/>
    </xf>
    <xf numFmtId="43" fontId="9" fillId="0" borderId="53" xfId="46" applyFont="1" applyBorder="1" applyAlignment="1">
      <alignment horizontal="center"/>
    </xf>
    <xf numFmtId="43" fontId="9" fillId="0" borderId="54" xfId="46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43" fontId="9" fillId="0" borderId="24" xfId="46" applyFont="1" applyBorder="1" applyAlignment="1">
      <alignment horizontal="center" vertical="center" wrapText="1"/>
    </xf>
    <xf numFmtId="189" fontId="9" fillId="0" borderId="74" xfId="46" applyNumberFormat="1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74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75" xfId="0" applyFont="1" applyBorder="1" applyAlignment="1">
      <alignment horizontal="center" vertical="center"/>
    </xf>
    <xf numFmtId="0" fontId="11" fillId="0" borderId="76" xfId="0" applyFont="1" applyBorder="1" applyAlignment="1">
      <alignment horizontal="center"/>
    </xf>
    <xf numFmtId="0" fontId="4" fillId="0" borderId="7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62" xfId="0" applyFont="1" applyBorder="1" applyAlignment="1">
      <alignment horizontal="left"/>
    </xf>
    <xf numFmtId="0" fontId="4" fillId="0" borderId="63" xfId="0" applyFont="1" applyBorder="1" applyAlignment="1">
      <alignment horizontal="left"/>
    </xf>
    <xf numFmtId="0" fontId="4" fillId="0" borderId="64" xfId="0" applyFont="1" applyBorder="1" applyAlignment="1">
      <alignment horizontal="left"/>
    </xf>
    <xf numFmtId="0" fontId="6" fillId="0" borderId="5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2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2" fillId="0" borderId="68" xfId="0" applyFont="1" applyBorder="1" applyAlignment="1">
      <alignment horizontal="left" vertical="center"/>
    </xf>
    <xf numFmtId="0" fontId="12" fillId="0" borderId="55" xfId="0" applyFont="1" applyBorder="1" applyAlignment="1">
      <alignment horizontal="left" vertical="center"/>
    </xf>
    <xf numFmtId="0" fontId="4" fillId="0" borderId="0" xfId="0" applyFont="1" applyBorder="1" applyAlignment="1">
      <alignment horizontal="right"/>
    </xf>
    <xf numFmtId="10" fontId="12" fillId="0" borderId="15" xfId="0" applyNumberFormat="1" applyFont="1" applyBorder="1" applyAlignment="1">
      <alignment horizontal="center" vertical="center"/>
    </xf>
    <xf numFmtId="10" fontId="12" fillId="0" borderId="14" xfId="0" applyNumberFormat="1" applyFont="1" applyBorder="1" applyAlignment="1">
      <alignment horizontal="center" vertical="center"/>
    </xf>
    <xf numFmtId="0" fontId="4" fillId="0" borderId="50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58" xfId="0" applyFont="1" applyBorder="1" applyAlignment="1">
      <alignment horizontal="right"/>
    </xf>
    <xf numFmtId="0" fontId="4" fillId="0" borderId="5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0" fontId="12" fillId="0" borderId="55" xfId="0" applyNumberFormat="1" applyFont="1" applyBorder="1" applyAlignment="1">
      <alignment horizontal="center" vertical="center"/>
    </xf>
    <xf numFmtId="10" fontId="12" fillId="0" borderId="56" xfId="0" applyNumberFormat="1" applyFont="1" applyBorder="1" applyAlignment="1">
      <alignment horizontal="center" vertical="center"/>
    </xf>
    <xf numFmtId="10" fontId="12" fillId="0" borderId="18" xfId="0" applyNumberFormat="1" applyFont="1" applyBorder="1" applyAlignment="1">
      <alignment horizontal="center" vertical="center"/>
    </xf>
    <xf numFmtId="10" fontId="12" fillId="0" borderId="57" xfId="0" applyNumberFormat="1" applyFont="1" applyBorder="1" applyAlignment="1">
      <alignment horizontal="center" vertical="center"/>
    </xf>
    <xf numFmtId="0" fontId="35" fillId="0" borderId="58" xfId="0" applyFont="1" applyBorder="1" applyAlignment="1">
      <alignment horizontal="center" vertical="center"/>
    </xf>
    <xf numFmtId="0" fontId="35" fillId="0" borderId="22" xfId="0" applyFont="1" applyBorder="1" applyAlignment="1">
      <alignment horizontal="center" vertical="center"/>
    </xf>
    <xf numFmtId="0" fontId="12" fillId="0" borderId="59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4" fillId="0" borderId="60" xfId="0" applyFont="1" applyBorder="1" applyAlignment="1">
      <alignment horizontal="right"/>
    </xf>
    <xf numFmtId="0" fontId="4" fillId="0" borderId="37" xfId="0" applyFont="1" applyBorder="1" applyAlignment="1">
      <alignment horizontal="right"/>
    </xf>
    <xf numFmtId="0" fontId="4" fillId="0" borderId="61" xfId="0" applyFont="1" applyBorder="1" applyAlignment="1">
      <alignment horizontal="right"/>
    </xf>
    <xf numFmtId="0" fontId="12" fillId="0" borderId="62" xfId="0" applyFont="1" applyBorder="1" applyAlignment="1">
      <alignment horizontal="left"/>
    </xf>
    <xf numFmtId="0" fontId="12" fillId="0" borderId="63" xfId="0" applyFont="1" applyBorder="1" applyAlignment="1">
      <alignment horizontal="left"/>
    </xf>
    <xf numFmtId="0" fontId="12" fillId="0" borderId="64" xfId="0" applyFont="1" applyBorder="1" applyAlignment="1">
      <alignment horizontal="left"/>
    </xf>
    <xf numFmtId="0" fontId="13" fillId="0" borderId="65" xfId="0" applyFont="1" applyBorder="1" applyAlignment="1">
      <alignment horizontal="center"/>
    </xf>
    <xf numFmtId="0" fontId="13" fillId="0" borderId="66" xfId="0" applyFont="1" applyBorder="1" applyAlignment="1">
      <alignment horizontal="center"/>
    </xf>
    <xf numFmtId="0" fontId="13" fillId="0" borderId="67" xfId="0" applyFont="1" applyBorder="1" applyAlignment="1">
      <alignment horizontal="center"/>
    </xf>
    <xf numFmtId="0" fontId="4" fillId="0" borderId="68" xfId="0" applyFont="1" applyBorder="1" applyAlignment="1">
      <alignment horizontal="center"/>
    </xf>
    <xf numFmtId="0" fontId="4" fillId="0" borderId="55" xfId="0" applyFont="1" applyBorder="1" applyAlignment="1">
      <alignment horizontal="center"/>
    </xf>
    <xf numFmtId="0" fontId="4" fillId="0" borderId="56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89" fontId="4" fillId="0" borderId="62" xfId="46" applyNumberFormat="1" applyFont="1" applyBorder="1" applyAlignment="1">
      <alignment horizontal="center"/>
    </xf>
    <xf numFmtId="189" fontId="4" fillId="0" borderId="63" xfId="46" applyNumberFormat="1" applyFont="1" applyBorder="1" applyAlignment="1">
      <alignment horizontal="center"/>
    </xf>
    <xf numFmtId="189" fontId="4" fillId="0" borderId="64" xfId="46" applyNumberFormat="1" applyFont="1" applyBorder="1" applyAlignment="1">
      <alignment horizontal="center"/>
    </xf>
    <xf numFmtId="43" fontId="4" fillId="0" borderId="12" xfId="46" applyFont="1" applyBorder="1" applyAlignment="1">
      <alignment horizontal="center"/>
    </xf>
    <xf numFmtId="43" fontId="4" fillId="0" borderId="15" xfId="46" applyFont="1" applyBorder="1" applyAlignment="1">
      <alignment horizontal="center"/>
    </xf>
    <xf numFmtId="43" fontId="4" fillId="0" borderId="14" xfId="46" applyFont="1" applyBorder="1" applyAlignment="1">
      <alignment horizontal="center"/>
    </xf>
    <xf numFmtId="0" fontId="7" fillId="0" borderId="62" xfId="0" applyFont="1" applyBorder="1" applyAlignment="1">
      <alignment horizontal="left"/>
    </xf>
    <xf numFmtId="0" fontId="7" fillId="0" borderId="63" xfId="0" applyFont="1" applyBorder="1" applyAlignment="1">
      <alignment horizontal="left"/>
    </xf>
    <xf numFmtId="0" fontId="7" fillId="0" borderId="64" xfId="0" applyFont="1" applyBorder="1" applyAlignment="1">
      <alignment horizontal="left"/>
    </xf>
    <xf numFmtId="0" fontId="6" fillId="0" borderId="24" xfId="0" applyFont="1" applyBorder="1" applyAlignment="1">
      <alignment horizontal="center" vertical="center"/>
    </xf>
    <xf numFmtId="43" fontId="4" fillId="0" borderId="48" xfId="46" applyFont="1" applyBorder="1" applyAlignment="1">
      <alignment horizontal="center"/>
    </xf>
    <xf numFmtId="43" fontId="4" fillId="0" borderId="49" xfId="46" applyFont="1" applyBorder="1" applyAlignment="1">
      <alignment horizontal="center"/>
    </xf>
    <xf numFmtId="43" fontId="4" fillId="0" borderId="25" xfId="46" applyFont="1" applyBorder="1" applyAlignment="1">
      <alignment horizontal="center"/>
    </xf>
    <xf numFmtId="0" fontId="6" fillId="0" borderId="55" xfId="0" applyFont="1" applyBorder="1" applyAlignment="1">
      <alignment horizontal="left"/>
    </xf>
    <xf numFmtId="43" fontId="4" fillId="0" borderId="68" xfId="46" applyFont="1" applyBorder="1" applyAlignment="1">
      <alignment horizontal="center"/>
    </xf>
    <xf numFmtId="43" fontId="4" fillId="0" borderId="55" xfId="46" applyFont="1" applyBorder="1" applyAlignment="1">
      <alignment horizontal="center"/>
    </xf>
    <xf numFmtId="43" fontId="4" fillId="0" borderId="56" xfId="46" applyFont="1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5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89" fontId="6" fillId="0" borderId="50" xfId="46" applyNumberFormat="1" applyFont="1" applyBorder="1" applyAlignment="1">
      <alignment horizontal="center" vertical="center" wrapText="1"/>
    </xf>
    <xf numFmtId="189" fontId="6" fillId="0" borderId="23" xfId="46" applyNumberFormat="1" applyFont="1" applyBorder="1" applyAlignment="1">
      <alignment horizontal="center" vertical="center" wrapText="1"/>
    </xf>
    <xf numFmtId="189" fontId="6" fillId="0" borderId="58" xfId="46" applyNumberFormat="1" applyFont="1" applyBorder="1" applyAlignment="1">
      <alignment horizontal="center" vertical="center" wrapText="1"/>
    </xf>
    <xf numFmtId="189" fontId="6" fillId="0" borderId="51" xfId="46" applyNumberFormat="1" applyFont="1" applyBorder="1" applyAlignment="1">
      <alignment horizontal="center" vertical="center" wrapText="1"/>
    </xf>
    <xf numFmtId="189" fontId="6" fillId="0" borderId="11" xfId="46" applyNumberFormat="1" applyFont="1" applyBorder="1" applyAlignment="1">
      <alignment horizontal="center" vertical="center" wrapText="1"/>
    </xf>
    <xf numFmtId="189" fontId="6" fillId="0" borderId="22" xfId="46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32" fillId="0" borderId="0" xfId="47" applyFont="1" applyAlignment="1">
      <alignment horizontal="center" vertical="center"/>
    </xf>
    <xf numFmtId="0" fontId="4" fillId="0" borderId="0" xfId="39" applyFont="1" applyAlignment="1" applyProtection="1">
      <alignment horizontal="left"/>
      <protection locked="0"/>
    </xf>
    <xf numFmtId="0" fontId="4" fillId="0" borderId="0" xfId="39" applyFont="1" applyAlignment="1">
      <alignment horizontal="center"/>
    </xf>
    <xf numFmtId="0" fontId="33" fillId="0" borderId="39" xfId="47" applyFont="1" applyBorder="1" applyAlignment="1">
      <alignment horizontal="center" vertical="center"/>
    </xf>
    <xf numFmtId="0" fontId="33" fillId="0" borderId="26" xfId="47" applyFont="1" applyBorder="1" applyAlignment="1">
      <alignment horizontal="center" vertical="center"/>
    </xf>
    <xf numFmtId="0" fontId="33" fillId="0" borderId="45" xfId="47" applyFont="1" applyBorder="1" applyAlignment="1">
      <alignment horizontal="center" vertical="center"/>
    </xf>
    <xf numFmtId="0" fontId="33" fillId="0" borderId="27" xfId="47" applyFont="1" applyBorder="1" applyAlignment="1">
      <alignment horizontal="center" vertical="center"/>
    </xf>
    <xf numFmtId="0" fontId="47" fillId="0" borderId="40" xfId="47" applyFont="1" applyBorder="1" applyAlignment="1">
      <alignment horizontal="center" vertical="center"/>
    </xf>
    <xf numFmtId="0" fontId="47" fillId="0" borderId="46" xfId="47" applyFont="1" applyBorder="1" applyAlignment="1">
      <alignment horizontal="center" vertical="center"/>
    </xf>
    <xf numFmtId="0" fontId="34" fillId="0" borderId="30" xfId="47" applyFont="1" applyBorder="1" applyAlignment="1">
      <alignment horizontal="center"/>
    </xf>
    <xf numFmtId="0" fontId="34" fillId="0" borderId="69" xfId="47" applyFont="1" applyBorder="1" applyAlignment="1">
      <alignment horizontal="center"/>
    </xf>
    <xf numFmtId="0" fontId="34" fillId="0" borderId="0" xfId="47" applyFont="1" applyAlignment="1">
      <alignment horizontal="left"/>
    </xf>
    <xf numFmtId="0" fontId="34" fillId="0" borderId="31" xfId="47" applyFont="1" applyBorder="1" applyAlignment="1">
      <alignment horizontal="left"/>
    </xf>
    <xf numFmtId="0" fontId="33" fillId="0" borderId="32" xfId="47" applyFont="1" applyBorder="1" applyAlignment="1">
      <alignment horizontal="center" vertical="center"/>
    </xf>
    <xf numFmtId="0" fontId="33" fillId="0" borderId="29" xfId="47" applyFont="1" applyBorder="1" applyAlignment="1">
      <alignment horizontal="center" vertical="center"/>
    </xf>
    <xf numFmtId="0" fontId="33" fillId="0" borderId="33" xfId="47" applyFont="1" applyBorder="1" applyAlignment="1">
      <alignment horizontal="center" vertical="center"/>
    </xf>
    <xf numFmtId="0" fontId="33" fillId="0" borderId="69" xfId="47" applyFont="1" applyBorder="1" applyAlignment="1">
      <alignment horizontal="center" vertical="center"/>
    </xf>
    <xf numFmtId="0" fontId="33" fillId="0" borderId="31" xfId="47" applyFont="1" applyBorder="1" applyAlignment="1">
      <alignment horizontal="center" vertical="center"/>
    </xf>
    <xf numFmtId="0" fontId="33" fillId="0" borderId="70" xfId="47" applyFont="1" applyBorder="1" applyAlignment="1">
      <alignment horizontal="center" vertical="center"/>
    </xf>
    <xf numFmtId="0" fontId="34" fillId="0" borderId="32" xfId="47" applyFont="1" applyBorder="1" applyAlignment="1">
      <alignment horizontal="center" vertical="center"/>
    </xf>
    <xf numFmtId="0" fontId="34" fillId="0" borderId="29" xfId="47" applyFont="1" applyBorder="1" applyAlignment="1">
      <alignment horizontal="center" vertical="center"/>
    </xf>
    <xf numFmtId="0" fontId="34" fillId="0" borderId="30" xfId="47" applyFont="1" applyBorder="1" applyAlignment="1">
      <alignment horizontal="center" vertical="center"/>
    </xf>
    <xf numFmtId="0" fontId="34" fillId="0" borderId="0" xfId="47" applyFont="1" applyAlignment="1">
      <alignment horizontal="center" vertical="center"/>
    </xf>
    <xf numFmtId="0" fontId="34" fillId="0" borderId="69" xfId="47" applyFont="1" applyBorder="1" applyAlignment="1">
      <alignment horizontal="center" vertical="center"/>
    </xf>
    <xf numFmtId="0" fontId="34" fillId="0" borderId="31" xfId="47" applyFont="1" applyBorder="1" applyAlignment="1">
      <alignment horizontal="center" vertical="center"/>
    </xf>
    <xf numFmtId="0" fontId="39" fillId="0" borderId="29" xfId="47" applyFont="1" applyBorder="1" applyAlignment="1">
      <alignment horizontal="center" vertical="center"/>
    </xf>
    <xf numFmtId="0" fontId="40" fillId="0" borderId="0" xfId="47" applyFont="1" applyAlignment="1">
      <alignment horizontal="center" vertical="center"/>
    </xf>
    <xf numFmtId="0" fontId="40" fillId="0" borderId="31" xfId="47" applyFont="1" applyBorder="1" applyAlignment="1">
      <alignment horizontal="center" vertical="center"/>
    </xf>
    <xf numFmtId="0" fontId="38" fillId="0" borderId="29" xfId="47" applyFont="1" applyBorder="1" applyAlignment="1">
      <alignment horizontal="center" vertical="center"/>
    </xf>
    <xf numFmtId="0" fontId="34" fillId="0" borderId="33" xfId="47" applyFont="1" applyBorder="1" applyAlignment="1">
      <alignment horizontal="center"/>
    </xf>
    <xf numFmtId="0" fontId="34" fillId="0" borderId="28" xfId="47" applyFont="1" applyBorder="1" applyAlignment="1">
      <alignment horizontal="center"/>
    </xf>
    <xf numFmtId="0" fontId="34" fillId="0" borderId="70" xfId="47" applyFont="1" applyBorder="1" applyAlignment="1">
      <alignment horizontal="center"/>
    </xf>
    <xf numFmtId="0" fontId="34" fillId="0" borderId="66" xfId="47" applyFont="1" applyBorder="1" applyAlignment="1">
      <alignment horizontal="center"/>
    </xf>
    <xf numFmtId="0" fontId="46" fillId="0" borderId="0" xfId="47" applyFont="1" applyAlignment="1" applyProtection="1">
      <alignment horizontal="center"/>
      <protection locked="0"/>
    </xf>
    <xf numFmtId="0" fontId="34" fillId="0" borderId="32" xfId="47" applyFont="1" applyBorder="1" applyAlignment="1">
      <alignment horizontal="center" vertical="top"/>
    </xf>
    <xf numFmtId="0" fontId="34" fillId="0" borderId="30" xfId="47" applyFont="1" applyBorder="1" applyAlignment="1">
      <alignment horizontal="center" vertical="top"/>
    </xf>
    <xf numFmtId="0" fontId="34" fillId="0" borderId="69" xfId="47" applyFont="1" applyBorder="1" applyAlignment="1">
      <alignment horizontal="center" vertical="top"/>
    </xf>
    <xf numFmtId="43" fontId="34" fillId="0" borderId="29" xfId="47" applyNumberFormat="1" applyFont="1" applyBorder="1" applyAlignment="1">
      <alignment horizontal="left"/>
    </xf>
    <xf numFmtId="0" fontId="27" fillId="0" borderId="29" xfId="39" applyBorder="1" applyAlignment="1">
      <alignment horizontal="left"/>
    </xf>
    <xf numFmtId="0" fontId="27" fillId="0" borderId="33" xfId="39" applyBorder="1" applyAlignment="1">
      <alignment horizontal="left"/>
    </xf>
    <xf numFmtId="43" fontId="34" fillId="0" borderId="0" xfId="47" applyNumberFormat="1" applyFont="1" applyAlignment="1">
      <alignment horizontal="center"/>
    </xf>
    <xf numFmtId="0" fontId="34" fillId="0" borderId="0" xfId="47" applyFont="1" applyAlignment="1">
      <alignment horizontal="center"/>
    </xf>
    <xf numFmtId="188" fontId="34" fillId="0" borderId="0" xfId="47" applyNumberFormat="1" applyFont="1" applyAlignment="1">
      <alignment horizontal="center"/>
    </xf>
    <xf numFmtId="188" fontId="34" fillId="0" borderId="28" xfId="47" applyNumberFormat="1" applyFont="1" applyBorder="1" applyAlignment="1">
      <alignment horizontal="center"/>
    </xf>
    <xf numFmtId="188" fontId="34" fillId="0" borderId="31" xfId="47" applyNumberFormat="1" applyFont="1" applyBorder="1" applyAlignment="1">
      <alignment horizontal="center"/>
    </xf>
    <xf numFmtId="188" fontId="34" fillId="0" borderId="70" xfId="47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/>
    <xf numFmtId="3" fontId="4" fillId="0" borderId="0" xfId="0" applyNumberFormat="1" applyFont="1" applyBorder="1"/>
  </cellXfs>
  <cellStyles count="6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Comma 3" xfId="29"/>
    <cellStyle name="Comma 3 2" xfId="59"/>
    <cellStyle name="Excel Built-in Normal" xfId="56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Hyperlink 2" xfId="36"/>
    <cellStyle name="Input" xfId="37"/>
    <cellStyle name="Linked Cell" xfId="48" hidden="1"/>
    <cellStyle name="Neutral" xfId="38"/>
    <cellStyle name="Normal 2" xfId="39"/>
    <cellStyle name="Normal 5" xfId="60"/>
    <cellStyle name="Note" xfId="40"/>
    <cellStyle name="Output" xfId="41"/>
    <cellStyle name="Percent 2" xfId="42"/>
    <cellStyle name="Title" xfId="43"/>
    <cellStyle name="Total" xfId="44"/>
    <cellStyle name="Warning Text" xfId="45"/>
    <cellStyle name="เครื่องหมายจุลภาค" xfId="46" builtinId="3"/>
    <cellStyle name="เครื่องหมายจุลภาค 2" xfId="54"/>
    <cellStyle name="เครื่องหมายจุลภาค 3" xfId="53"/>
    <cellStyle name="จุลภาค 2" xfId="50"/>
    <cellStyle name="ปกติ" xfId="0" builtinId="0"/>
    <cellStyle name="ปกติ 2" xfId="49"/>
    <cellStyle name="ปกติ 3" xfId="57"/>
    <cellStyle name="ปกติ 4" xfId="52"/>
    <cellStyle name="ปกติ 5" xfId="51"/>
    <cellStyle name="ปกติ 7 2" xfId="55"/>
    <cellStyle name="ปกติ_ตัวอย่างการคำนวณ FACTOR F" xfId="47"/>
    <cellStyle name="ปกติ_ปร.4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22</xdr:row>
      <xdr:rowOff>9525</xdr:rowOff>
    </xdr:from>
    <xdr:to>
      <xdr:col>2</xdr:col>
      <xdr:colOff>0</xdr:colOff>
      <xdr:row>24</xdr:row>
      <xdr:rowOff>38100</xdr:rowOff>
    </xdr:to>
    <xdr:sp macro="" textlink="">
      <xdr:nvSpPr>
        <xdr:cNvPr id="2" name="วงเล็บปีกกาซ้าย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752475" y="5972175"/>
          <a:ext cx="133350" cy="56197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9</xdr:col>
      <xdr:colOff>57150</xdr:colOff>
      <xdr:row>22</xdr:row>
      <xdr:rowOff>28575</xdr:rowOff>
    </xdr:from>
    <xdr:to>
      <xdr:col>9</xdr:col>
      <xdr:colOff>142875</xdr:colOff>
      <xdr:row>24</xdr:row>
      <xdr:rowOff>28575</xdr:rowOff>
    </xdr:to>
    <xdr:sp macro="" textlink="">
      <xdr:nvSpPr>
        <xdr:cNvPr id="3" name="วงเล็บปีกกาขวา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/>
      </xdr:nvSpPr>
      <xdr:spPr>
        <a:xfrm>
          <a:off x="4991100" y="5991225"/>
          <a:ext cx="85725" cy="5334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&#3591;&#3634;&#3609;&#3614;&#3633;&#3626;&#3604;&#3640;&#3649;&#3621;&#3632;&#3618;&#3634;&#3609;&#3614;&#3634;&#3627;&#3609;&#3632;/2569/&#3591;&#3634;&#3609;&#3611;&#3619;&#3633;&#3610;&#3611;&#3619;&#3640;&#3591;/1%20&#3591;&#3634;&#3609;&#3611;&#3619;&#3633;&#3610;&#3611;&#3619;&#3640;&#3591;&#3588;&#3603;&#3632;&#3623;&#3636;&#3607;&#3618;&#3634;&#3624;&#3634;&#3605;&#3619;&#3660;/2%20boq%20&#3611;&#3619;&#3633;&#3610;&#3611;&#3619;&#3640;&#3591;&#3629;&#3634;&#3588;&#3634;&#3619;&#3648;&#3619;&#3637;&#3618;&#3609;&#3588;&#3603;&#3632;&#3623;&#3636;&#3607;%20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4(ข)"/>
      <sheetName val="ปร.4(ก)"/>
      <sheetName val="ปร.5"/>
      <sheetName val="ปร.6"/>
      <sheetName val="(Factor F)"/>
      <sheetName val="Sheet2"/>
      <sheetName val="Sheet1"/>
    </sheetNames>
    <sheetDataSet>
      <sheetData sheetId="0"/>
      <sheetData sheetId="1">
        <row r="1">
          <cell r="A1" t="str">
            <v>รายการปริมาณงานและราคา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27"/>
  <sheetViews>
    <sheetView view="pageBreakPreview" zoomScale="110" zoomScaleNormal="100" zoomScaleSheetLayoutView="110" workbookViewId="0">
      <selection activeCell="B22" sqref="B22"/>
    </sheetView>
  </sheetViews>
  <sheetFormatPr defaultColWidth="9.140625" defaultRowHeight="18.75"/>
  <cols>
    <col min="1" max="1" width="10" style="247" customWidth="1"/>
    <col min="2" max="2" width="45" style="247" customWidth="1"/>
    <col min="3" max="3" width="9.5703125" style="11" customWidth="1"/>
    <col min="4" max="4" width="6.85546875" style="219" customWidth="1"/>
    <col min="5" max="5" width="11.7109375" style="208" customWidth="1"/>
    <col min="6" max="6" width="13.85546875" style="208" customWidth="1"/>
    <col min="7" max="7" width="11.7109375" style="209" customWidth="1"/>
    <col min="8" max="8" width="10.140625" style="208" bestFit="1" customWidth="1"/>
    <col min="9" max="9" width="13.140625" style="208" customWidth="1"/>
    <col min="10" max="10" width="9.5703125" style="219" customWidth="1"/>
    <col min="11" max="16384" width="9.140625" style="219"/>
  </cols>
  <sheetData>
    <row r="1" spans="1:11" ht="21">
      <c r="A1" s="300" t="str">
        <f>'[1]ปร.4(ก)'!A1:J1</f>
        <v>รายการปริมาณงานและราคา</v>
      </c>
      <c r="B1" s="300"/>
      <c r="C1" s="300"/>
      <c r="D1" s="300"/>
      <c r="E1" s="300"/>
      <c r="F1" s="300"/>
      <c r="G1" s="300"/>
      <c r="H1" s="300"/>
      <c r="I1" s="300"/>
      <c r="J1" s="300"/>
    </row>
    <row r="2" spans="1:11" ht="18.75" customHeight="1">
      <c r="A2" s="301" t="s">
        <v>139</v>
      </c>
      <c r="B2" s="302"/>
      <c r="C2" s="303" t="s">
        <v>77</v>
      </c>
      <c r="D2" s="302"/>
      <c r="E2" s="302"/>
      <c r="F2" s="302"/>
      <c r="G2" s="302"/>
      <c r="H2" s="302"/>
      <c r="I2" s="302"/>
      <c r="J2" s="263"/>
    </row>
    <row r="3" spans="1:11" ht="18.75" customHeight="1">
      <c r="A3" s="296" t="s">
        <v>136</v>
      </c>
      <c r="B3" s="304"/>
      <c r="C3" s="305" t="s">
        <v>140</v>
      </c>
      <c r="D3" s="304"/>
      <c r="E3" s="304"/>
      <c r="F3" s="304"/>
      <c r="G3" s="304"/>
      <c r="H3" s="304"/>
      <c r="I3" s="304"/>
      <c r="J3" s="304"/>
    </row>
    <row r="4" spans="1:11" ht="18.75" customHeight="1">
      <c r="A4" s="296" t="s">
        <v>137</v>
      </c>
      <c r="B4" s="297"/>
      <c r="C4" s="298" t="s">
        <v>141</v>
      </c>
      <c r="D4" s="297"/>
      <c r="E4" s="297"/>
      <c r="F4" s="297"/>
      <c r="G4" s="297"/>
      <c r="H4" s="297"/>
      <c r="I4" s="297"/>
      <c r="J4" s="297"/>
    </row>
    <row r="5" spans="1:11" ht="18.75" customHeight="1">
      <c r="A5" s="264"/>
      <c r="B5" s="265"/>
      <c r="C5" s="299" t="s">
        <v>138</v>
      </c>
      <c r="D5" s="299"/>
      <c r="E5" s="299"/>
      <c r="F5" s="299"/>
      <c r="G5" s="266"/>
      <c r="H5" s="266"/>
      <c r="I5" s="266"/>
      <c r="J5" s="267"/>
    </row>
    <row r="6" spans="1:11" ht="5.0999999999999996" customHeight="1" thickBot="1">
      <c r="A6" s="313"/>
      <c r="B6" s="313"/>
      <c r="C6" s="314"/>
      <c r="D6" s="314"/>
      <c r="E6" s="314"/>
      <c r="F6" s="315"/>
      <c r="G6" s="315"/>
      <c r="H6" s="316"/>
      <c r="I6" s="316"/>
      <c r="J6" s="316"/>
    </row>
    <row r="7" spans="1:11" ht="18.75" customHeight="1" thickTop="1">
      <c r="A7" s="308" t="s">
        <v>1</v>
      </c>
      <c r="B7" s="317" t="s">
        <v>2</v>
      </c>
      <c r="C7" s="319" t="s">
        <v>7</v>
      </c>
      <c r="D7" s="321" t="s">
        <v>13</v>
      </c>
      <c r="E7" s="323" t="s">
        <v>17</v>
      </c>
      <c r="F7" s="324"/>
      <c r="G7" s="323" t="s">
        <v>14</v>
      </c>
      <c r="H7" s="324"/>
      <c r="I7" s="306" t="s">
        <v>16</v>
      </c>
      <c r="J7" s="308" t="s">
        <v>3</v>
      </c>
    </row>
    <row r="8" spans="1:11" ht="18.75" customHeight="1" thickBot="1">
      <c r="A8" s="309"/>
      <c r="B8" s="318"/>
      <c r="C8" s="320"/>
      <c r="D8" s="322"/>
      <c r="E8" s="220" t="s">
        <v>24</v>
      </c>
      <c r="F8" s="220" t="s">
        <v>15</v>
      </c>
      <c r="G8" s="220" t="s">
        <v>24</v>
      </c>
      <c r="H8" s="220" t="s">
        <v>15</v>
      </c>
      <c r="I8" s="307"/>
      <c r="J8" s="309"/>
    </row>
    <row r="9" spans="1:11" ht="18.75" customHeight="1" thickTop="1">
      <c r="A9" s="221"/>
      <c r="B9" s="222" t="s">
        <v>128</v>
      </c>
      <c r="C9" s="223"/>
      <c r="D9" s="224"/>
      <c r="E9" s="225"/>
      <c r="F9" s="225"/>
      <c r="G9" s="226"/>
      <c r="H9" s="225"/>
      <c r="I9" s="211"/>
      <c r="J9" s="227"/>
    </row>
    <row r="10" spans="1:11" ht="18.75" customHeight="1">
      <c r="A10" s="221"/>
      <c r="B10" s="222" t="s">
        <v>133</v>
      </c>
      <c r="C10" s="223"/>
      <c r="D10" s="224"/>
      <c r="E10" s="225"/>
      <c r="F10" s="225"/>
      <c r="G10" s="226"/>
      <c r="H10" s="225"/>
      <c r="I10" s="211"/>
      <c r="J10" s="227"/>
    </row>
    <row r="11" spans="1:11" s="232" customFormat="1" ht="18.75" customHeight="1">
      <c r="A11" s="228">
        <v>1</v>
      </c>
      <c r="B11" s="213" t="s">
        <v>131</v>
      </c>
      <c r="C11" s="214">
        <v>11</v>
      </c>
      <c r="D11" s="215" t="s">
        <v>75</v>
      </c>
      <c r="E11" s="216"/>
      <c r="F11" s="217"/>
      <c r="G11" s="218"/>
      <c r="H11" s="217"/>
      <c r="I11" s="217"/>
      <c r="J11" s="230"/>
      <c r="K11" s="231"/>
    </row>
    <row r="12" spans="1:11" s="232" customFormat="1" ht="18.75" customHeight="1">
      <c r="A12" s="228"/>
      <c r="B12" s="222" t="s">
        <v>135</v>
      </c>
      <c r="C12" s="214"/>
      <c r="D12" s="215"/>
      <c r="E12" s="216"/>
      <c r="F12" s="217"/>
      <c r="G12" s="218"/>
      <c r="H12" s="217"/>
      <c r="I12" s="217"/>
      <c r="J12" s="230"/>
      <c r="K12" s="258"/>
    </row>
    <row r="13" spans="1:11" s="232" customFormat="1" ht="18.75" customHeight="1">
      <c r="A13" s="228">
        <v>2</v>
      </c>
      <c r="B13" s="213" t="s">
        <v>130</v>
      </c>
      <c r="C13" s="214">
        <v>11</v>
      </c>
      <c r="D13" s="215" t="s">
        <v>75</v>
      </c>
      <c r="E13" s="216"/>
      <c r="F13" s="217"/>
      <c r="G13" s="218"/>
      <c r="H13" s="217"/>
      <c r="I13" s="217"/>
      <c r="J13" s="234"/>
    </row>
    <row r="14" spans="1:11" s="232" customFormat="1" ht="18.75" customHeight="1">
      <c r="A14" s="228"/>
      <c r="B14" s="235"/>
      <c r="C14" s="235"/>
      <c r="D14" s="228"/>
      <c r="E14" s="236"/>
      <c r="F14" s="233"/>
      <c r="G14" s="229"/>
      <c r="H14" s="235"/>
      <c r="I14" s="233"/>
      <c r="J14" s="235"/>
    </row>
    <row r="15" spans="1:11" s="232" customFormat="1" ht="18.75" customHeight="1">
      <c r="A15" s="228"/>
      <c r="B15" s="237"/>
      <c r="C15" s="238"/>
      <c r="D15" s="228"/>
      <c r="E15" s="236"/>
      <c r="F15" s="233"/>
      <c r="G15" s="229"/>
      <c r="H15" s="239"/>
      <c r="I15" s="233"/>
      <c r="J15" s="150"/>
    </row>
    <row r="16" spans="1:11" s="232" customFormat="1" ht="18.75" customHeight="1">
      <c r="A16" s="228"/>
      <c r="B16" s="240"/>
      <c r="C16" s="238"/>
      <c r="D16" s="228"/>
      <c r="E16" s="236"/>
      <c r="F16" s="239"/>
      <c r="G16" s="241"/>
      <c r="H16" s="239"/>
      <c r="I16" s="236"/>
      <c r="J16" s="242"/>
    </row>
    <row r="17" spans="1:10" s="232" customFormat="1" ht="18.75" customHeight="1">
      <c r="A17" s="243"/>
      <c r="B17" s="240"/>
      <c r="C17" s="238"/>
      <c r="D17" s="228"/>
      <c r="E17" s="236"/>
      <c r="F17" s="239"/>
      <c r="G17" s="241"/>
      <c r="H17" s="239"/>
      <c r="I17" s="236"/>
      <c r="J17" s="242"/>
    </row>
    <row r="18" spans="1:10" s="232" customFormat="1" ht="18.75" customHeight="1">
      <c r="A18" s="243"/>
      <c r="B18" s="240"/>
      <c r="C18" s="238"/>
      <c r="D18" s="228"/>
      <c r="E18" s="236"/>
      <c r="F18" s="239"/>
      <c r="G18" s="241"/>
      <c r="H18" s="239"/>
      <c r="I18" s="236"/>
      <c r="J18" s="242"/>
    </row>
    <row r="19" spans="1:10" s="232" customFormat="1" ht="18.75" customHeight="1">
      <c r="A19" s="243"/>
      <c r="B19" s="240"/>
      <c r="C19" s="238"/>
      <c r="D19" s="228"/>
      <c r="E19" s="236"/>
      <c r="F19" s="239"/>
      <c r="G19" s="241"/>
      <c r="H19" s="239"/>
      <c r="I19" s="236"/>
      <c r="J19" s="242"/>
    </row>
    <row r="20" spans="1:10" s="232" customFormat="1" ht="18.75" customHeight="1" thickBot="1">
      <c r="A20" s="243"/>
      <c r="B20" s="240"/>
      <c r="C20" s="238"/>
      <c r="D20" s="228"/>
      <c r="E20" s="236"/>
      <c r="F20" s="239"/>
      <c r="G20" s="241"/>
      <c r="H20" s="239"/>
      <c r="I20" s="236"/>
      <c r="J20" s="242"/>
    </row>
    <row r="21" spans="1:10" ht="18.75" customHeight="1" thickTop="1" thickBot="1">
      <c r="A21" s="310" t="s">
        <v>129</v>
      </c>
      <c r="B21" s="311"/>
      <c r="C21" s="311"/>
      <c r="D21" s="312"/>
      <c r="E21" s="244"/>
      <c r="F21" s="245">
        <f>SUM(F11:F20)</f>
        <v>0</v>
      </c>
      <c r="G21" s="245"/>
      <c r="H21" s="245">
        <f>SUM(H11:H20)</f>
        <v>0</v>
      </c>
      <c r="I21" s="245">
        <f>SUM(I11:I20)</f>
        <v>0</v>
      </c>
      <c r="J21" s="246"/>
    </row>
    <row r="22" spans="1:10" ht="19.5" thickTop="1"/>
    <row r="23" spans="1:10">
      <c r="B23" s="248"/>
      <c r="C23" s="249"/>
      <c r="E23" s="250"/>
      <c r="F23" s="250"/>
      <c r="G23" s="251"/>
    </row>
    <row r="24" spans="1:10">
      <c r="B24" s="252"/>
      <c r="C24" s="253"/>
      <c r="E24" s="254"/>
      <c r="F24" s="254"/>
      <c r="G24" s="255"/>
      <c r="H24" s="256"/>
      <c r="I24" s="256"/>
    </row>
    <row r="25" spans="1:10">
      <c r="B25" s="257"/>
      <c r="C25" s="249"/>
      <c r="E25" s="250"/>
      <c r="F25" s="250"/>
      <c r="G25" s="251"/>
    </row>
    <row r="26" spans="1:10">
      <c r="C26" s="249"/>
      <c r="E26" s="250"/>
      <c r="F26" s="250"/>
      <c r="G26" s="251"/>
    </row>
    <row r="27" spans="1:10">
      <c r="C27" s="249"/>
      <c r="E27" s="250"/>
      <c r="F27" s="250"/>
      <c r="G27" s="251"/>
    </row>
  </sheetData>
  <mergeCells count="21">
    <mergeCell ref="I7:I8"/>
    <mergeCell ref="J7:J8"/>
    <mergeCell ref="A21:D21"/>
    <mergeCell ref="A6:B6"/>
    <mergeCell ref="C6:E6"/>
    <mergeCell ref="F6:G6"/>
    <mergeCell ref="H6:J6"/>
    <mergeCell ref="A7:A8"/>
    <mergeCell ref="B7:B8"/>
    <mergeCell ref="C7:C8"/>
    <mergeCell ref="D7:D8"/>
    <mergeCell ref="E7:F7"/>
    <mergeCell ref="G7:H7"/>
    <mergeCell ref="A4:B4"/>
    <mergeCell ref="C4:J4"/>
    <mergeCell ref="C5:F5"/>
    <mergeCell ref="A1:J1"/>
    <mergeCell ref="A2:B2"/>
    <mergeCell ref="C2:I2"/>
    <mergeCell ref="A3:B3"/>
    <mergeCell ref="C3:J3"/>
  </mergeCells>
  <pageMargins left="0.39370078740157483" right="0.39370078740157483" top="0.66" bottom="0.59055118110236227" header="0.34" footer="0.19685039370078741"/>
  <pageSetup paperSize="9" orientation="landscape" horizontalDpi="300" verticalDpi="300" r:id="rId1"/>
  <headerFooter alignWithMargins="0">
    <oddHeader>หน้าที่ &amp;P&amp;R&amp;A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124"/>
  <sheetViews>
    <sheetView showGridLines="0" tabSelected="1" view="pageBreakPreview" zoomScale="130" zoomScaleNormal="100" zoomScaleSheetLayoutView="130" workbookViewId="0">
      <selection activeCell="B19" sqref="B19"/>
    </sheetView>
  </sheetViews>
  <sheetFormatPr defaultColWidth="9.140625" defaultRowHeight="18.75"/>
  <cols>
    <col min="1" max="1" width="9.28515625" style="10" customWidth="1"/>
    <col min="2" max="2" width="64.5703125" style="10" customWidth="1"/>
    <col min="3" max="3" width="9.7109375" style="11" customWidth="1"/>
    <col min="4" max="4" width="6.85546875" style="9" customWidth="1"/>
    <col min="5" max="5" width="11.7109375" style="208" customWidth="1"/>
    <col min="6" max="6" width="13.5703125" style="208" customWidth="1"/>
    <col min="7" max="7" width="12.28515625" style="209" bestFit="1" customWidth="1"/>
    <col min="8" max="8" width="12.28515625" style="208" customWidth="1"/>
    <col min="9" max="9" width="13.28515625" style="208" customWidth="1"/>
    <col min="10" max="10" width="13.42578125" style="9" bestFit="1" customWidth="1"/>
    <col min="11" max="11" width="12.7109375" style="9" bestFit="1" customWidth="1"/>
    <col min="12" max="12" width="9.140625" style="9"/>
    <col min="13" max="14" width="14.140625" style="9" bestFit="1" customWidth="1"/>
    <col min="15" max="16384" width="9.140625" style="9"/>
  </cols>
  <sheetData>
    <row r="1" spans="1:14" ht="21">
      <c r="A1" s="325" t="s">
        <v>23</v>
      </c>
      <c r="B1" s="325"/>
      <c r="C1" s="325"/>
      <c r="D1" s="325"/>
      <c r="E1" s="325"/>
      <c r="F1" s="325"/>
      <c r="G1" s="325"/>
      <c r="H1" s="325"/>
      <c r="I1" s="325"/>
      <c r="J1" s="325"/>
    </row>
    <row r="2" spans="1:14" ht="18.75" customHeight="1">
      <c r="A2" s="301" t="s">
        <v>139</v>
      </c>
      <c r="B2" s="302"/>
      <c r="C2" s="303" t="s">
        <v>77</v>
      </c>
      <c r="D2" s="302"/>
      <c r="E2" s="302"/>
      <c r="F2" s="302"/>
      <c r="G2" s="302"/>
      <c r="H2" s="302"/>
      <c r="I2" s="302"/>
      <c r="J2" s="263"/>
    </row>
    <row r="3" spans="1:14" ht="18.75" customHeight="1">
      <c r="A3" s="296" t="s">
        <v>142</v>
      </c>
      <c r="B3" s="304"/>
      <c r="C3" s="305" t="s">
        <v>140</v>
      </c>
      <c r="D3" s="304"/>
      <c r="E3" s="304"/>
      <c r="F3" s="304"/>
      <c r="G3" s="304"/>
      <c r="H3" s="304"/>
      <c r="I3" s="304"/>
      <c r="J3" s="304"/>
    </row>
    <row r="4" spans="1:14" ht="18.75" customHeight="1">
      <c r="A4" s="296" t="s">
        <v>137</v>
      </c>
      <c r="B4" s="297"/>
      <c r="C4" s="298" t="s">
        <v>141</v>
      </c>
      <c r="D4" s="297"/>
      <c r="E4" s="297"/>
      <c r="F4" s="297"/>
      <c r="G4" s="297"/>
      <c r="H4" s="297"/>
      <c r="I4" s="297"/>
      <c r="J4" s="297"/>
    </row>
    <row r="5" spans="1:14" ht="18.75" customHeight="1" thickBot="1">
      <c r="A5" s="264"/>
      <c r="B5" s="265"/>
      <c r="C5" s="299" t="s">
        <v>138</v>
      </c>
      <c r="D5" s="299"/>
      <c r="E5" s="299"/>
      <c r="F5" s="299"/>
      <c r="G5" s="266"/>
      <c r="H5" s="266"/>
      <c r="I5" s="266"/>
      <c r="J5" s="267"/>
    </row>
    <row r="6" spans="1:14" ht="18.75" customHeight="1" thickTop="1">
      <c r="A6" s="326" t="s">
        <v>1</v>
      </c>
      <c r="B6" s="332" t="s">
        <v>2</v>
      </c>
      <c r="C6" s="319" t="s">
        <v>7</v>
      </c>
      <c r="D6" s="330" t="s">
        <v>13</v>
      </c>
      <c r="E6" s="323" t="s">
        <v>17</v>
      </c>
      <c r="F6" s="324"/>
      <c r="G6" s="323" t="s">
        <v>14</v>
      </c>
      <c r="H6" s="324"/>
      <c r="I6" s="306" t="s">
        <v>16</v>
      </c>
      <c r="J6" s="326" t="s">
        <v>3</v>
      </c>
    </row>
    <row r="7" spans="1:14" ht="18.75" customHeight="1">
      <c r="A7" s="327"/>
      <c r="B7" s="333"/>
      <c r="C7" s="329"/>
      <c r="D7" s="331"/>
      <c r="E7" s="160" t="s">
        <v>24</v>
      </c>
      <c r="F7" s="160" t="s">
        <v>15</v>
      </c>
      <c r="G7" s="160" t="s">
        <v>24</v>
      </c>
      <c r="H7" s="160" t="s">
        <v>15</v>
      </c>
      <c r="I7" s="328"/>
      <c r="J7" s="327"/>
    </row>
    <row r="8" spans="1:14" ht="18.75" customHeight="1">
      <c r="A8" s="161"/>
      <c r="B8" s="162" t="s">
        <v>78</v>
      </c>
      <c r="C8" s="163"/>
      <c r="D8" s="161"/>
      <c r="E8" s="164"/>
      <c r="F8" s="164"/>
      <c r="G8" s="164"/>
      <c r="H8" s="164"/>
      <c r="I8" s="165"/>
      <c r="J8" s="166"/>
    </row>
    <row r="9" spans="1:14" ht="18.75" customHeight="1">
      <c r="A9" s="167"/>
      <c r="B9" s="168" t="s">
        <v>88</v>
      </c>
      <c r="C9" s="169"/>
      <c r="D9" s="169"/>
      <c r="E9" s="170"/>
      <c r="F9" s="170"/>
      <c r="G9" s="170"/>
      <c r="H9" s="170"/>
      <c r="I9" s="171"/>
      <c r="J9" s="172"/>
    </row>
    <row r="10" spans="1:14" ht="18.75" customHeight="1">
      <c r="A10" s="167">
        <v>1</v>
      </c>
      <c r="B10" s="151" t="s">
        <v>94</v>
      </c>
      <c r="C10" s="169"/>
      <c r="D10" s="169"/>
      <c r="E10" s="170"/>
      <c r="F10" s="170"/>
      <c r="G10" s="170"/>
      <c r="H10" s="170"/>
      <c r="I10" s="171">
        <f>I52</f>
        <v>0</v>
      </c>
      <c r="J10" s="172"/>
    </row>
    <row r="11" spans="1:14" ht="18.75" customHeight="1">
      <c r="A11" s="167">
        <v>2</v>
      </c>
      <c r="B11" s="151" t="s">
        <v>89</v>
      </c>
      <c r="C11" s="169"/>
      <c r="D11" s="169"/>
      <c r="E11" s="170"/>
      <c r="F11" s="170"/>
      <c r="G11" s="170"/>
      <c r="H11" s="170"/>
      <c r="I11" s="171">
        <f>I78</f>
        <v>0</v>
      </c>
      <c r="J11" s="172"/>
    </row>
    <row r="12" spans="1:14" ht="18.75" customHeight="1">
      <c r="A12" s="167">
        <v>3</v>
      </c>
      <c r="B12" s="151" t="s">
        <v>90</v>
      </c>
      <c r="C12" s="169"/>
      <c r="D12" s="169"/>
      <c r="E12" s="170"/>
      <c r="F12" s="170"/>
      <c r="G12" s="170"/>
      <c r="H12" s="170"/>
      <c r="I12" s="171">
        <f>I91</f>
        <v>0</v>
      </c>
      <c r="J12" s="172"/>
      <c r="K12" s="173">
        <f>SUM(I10:I15)</f>
        <v>0</v>
      </c>
    </row>
    <row r="13" spans="1:14" ht="18.75" customHeight="1">
      <c r="A13" s="167">
        <v>4</v>
      </c>
      <c r="B13" s="151" t="s">
        <v>91</v>
      </c>
      <c r="C13" s="169"/>
      <c r="D13" s="169"/>
      <c r="E13" s="170"/>
      <c r="F13" s="170"/>
      <c r="G13" s="170"/>
      <c r="H13" s="170"/>
      <c r="I13" s="171">
        <f>I97</f>
        <v>0</v>
      </c>
      <c r="J13" s="172"/>
      <c r="M13" s="1"/>
      <c r="N13" s="1"/>
    </row>
    <row r="14" spans="1:14" ht="18.75" customHeight="1">
      <c r="A14" s="167">
        <v>5</v>
      </c>
      <c r="B14" s="151" t="s">
        <v>92</v>
      </c>
      <c r="C14" s="169"/>
      <c r="D14" s="169"/>
      <c r="E14" s="170"/>
      <c r="F14" s="170"/>
      <c r="G14" s="170"/>
      <c r="H14" s="170"/>
      <c r="I14" s="171">
        <f>I112</f>
        <v>0</v>
      </c>
      <c r="J14" s="172"/>
      <c r="M14" s="174">
        <v>3586000</v>
      </c>
      <c r="N14" s="174">
        <v>3</v>
      </c>
    </row>
    <row r="15" spans="1:14" ht="18.75" customHeight="1">
      <c r="A15" s="167">
        <v>6</v>
      </c>
      <c r="B15" s="151" t="s">
        <v>93</v>
      </c>
      <c r="C15" s="169"/>
      <c r="D15" s="169"/>
      <c r="E15" s="170"/>
      <c r="F15" s="170"/>
      <c r="G15" s="170"/>
      <c r="H15" s="170"/>
      <c r="I15" s="171">
        <f>I124</f>
        <v>0</v>
      </c>
      <c r="J15" s="212"/>
      <c r="K15" s="173"/>
    </row>
    <row r="16" spans="1:14" ht="18.75" customHeight="1">
      <c r="A16" s="167"/>
      <c r="B16" s="175"/>
      <c r="C16" s="169"/>
      <c r="D16" s="169"/>
      <c r="E16" s="170"/>
      <c r="F16" s="170"/>
      <c r="G16" s="170"/>
      <c r="H16" s="170"/>
      <c r="I16" s="171"/>
      <c r="J16" s="172"/>
      <c r="K16" s="173"/>
      <c r="M16" s="9">
        <v>30</v>
      </c>
      <c r="N16" s="173">
        <f>M14*M16%</f>
        <v>1075800</v>
      </c>
    </row>
    <row r="17" spans="1:21" ht="18.75" customHeight="1">
      <c r="A17" s="167"/>
      <c r="B17" s="176"/>
      <c r="C17" s="169"/>
      <c r="D17" s="169"/>
      <c r="E17" s="170"/>
      <c r="F17" s="170"/>
      <c r="G17" s="170"/>
      <c r="H17" s="170"/>
      <c r="I17" s="171"/>
      <c r="J17" s="172"/>
      <c r="M17" s="9">
        <v>40</v>
      </c>
      <c r="N17" s="173">
        <f>M14*M17%</f>
        <v>1434400</v>
      </c>
    </row>
    <row r="18" spans="1:21" ht="18.75" customHeight="1">
      <c r="A18" s="167"/>
      <c r="B18" s="176"/>
      <c r="C18" s="169"/>
      <c r="D18" s="169"/>
      <c r="E18" s="170"/>
      <c r="F18" s="170"/>
      <c r="G18" s="170"/>
      <c r="H18" s="170"/>
      <c r="I18" s="171"/>
      <c r="J18" s="172"/>
      <c r="N18" s="173"/>
    </row>
    <row r="19" spans="1:21" ht="18.75" customHeight="1">
      <c r="A19" s="177"/>
      <c r="B19" s="168"/>
      <c r="C19" s="178"/>
      <c r="D19" s="177"/>
      <c r="E19" s="179"/>
      <c r="F19" s="179"/>
      <c r="G19" s="179"/>
      <c r="H19" s="179"/>
      <c r="I19" s="171"/>
      <c r="J19" s="172"/>
      <c r="M19" s="9">
        <f>SUM(M16:M17)</f>
        <v>70</v>
      </c>
      <c r="N19" s="173">
        <f>SUM(N16:N17)</f>
        <v>2510200</v>
      </c>
    </row>
    <row r="20" spans="1:21" ht="18.75" customHeight="1">
      <c r="A20" s="177"/>
      <c r="B20" s="294"/>
      <c r="C20" s="178"/>
      <c r="D20" s="181"/>
      <c r="E20" s="179"/>
      <c r="F20" s="179"/>
      <c r="G20" s="179"/>
      <c r="H20" s="179"/>
      <c r="I20" s="171"/>
      <c r="J20" s="172"/>
      <c r="N20" s="173"/>
    </row>
    <row r="21" spans="1:21" ht="18.75" customHeight="1">
      <c r="A21" s="177"/>
      <c r="B21" s="180"/>
      <c r="C21" s="178"/>
      <c r="D21" s="181"/>
      <c r="E21" s="179"/>
      <c r="F21" s="179"/>
      <c r="G21" s="179"/>
      <c r="H21" s="179"/>
      <c r="I21" s="171"/>
      <c r="J21" s="172"/>
    </row>
    <row r="22" spans="1:21" ht="18.75" customHeight="1">
      <c r="A22" s="177"/>
      <c r="B22" s="182"/>
      <c r="C22" s="183"/>
      <c r="D22" s="184"/>
      <c r="E22" s="179"/>
      <c r="F22" s="179"/>
      <c r="G22" s="179"/>
      <c r="H22" s="179"/>
      <c r="I22" s="171"/>
      <c r="J22" s="172"/>
    </row>
    <row r="23" spans="1:21" ht="18.75" customHeight="1">
      <c r="A23" s="177"/>
      <c r="B23" s="182"/>
      <c r="C23" s="183"/>
      <c r="D23" s="184"/>
      <c r="E23" s="179"/>
      <c r="F23" s="179"/>
      <c r="G23" s="179"/>
      <c r="H23" s="179"/>
      <c r="I23" s="171"/>
      <c r="J23" s="172"/>
    </row>
    <row r="24" spans="1:21" ht="18.75" customHeight="1">
      <c r="A24" s="177"/>
      <c r="B24" s="182" t="s">
        <v>51</v>
      </c>
      <c r="C24" s="183"/>
      <c r="D24" s="184"/>
      <c r="E24" s="179"/>
      <c r="F24" s="179"/>
      <c r="G24" s="179"/>
      <c r="H24" s="179"/>
      <c r="I24" s="171"/>
      <c r="J24" s="172"/>
    </row>
    <row r="25" spans="1:21" ht="18.75" customHeight="1">
      <c r="A25" s="177"/>
      <c r="B25" s="182"/>
      <c r="C25" s="183"/>
      <c r="D25" s="184"/>
      <c r="E25" s="179"/>
      <c r="F25" s="179"/>
      <c r="G25" s="179"/>
      <c r="H25" s="179"/>
      <c r="I25" s="171"/>
      <c r="J25" s="172"/>
    </row>
    <row r="26" spans="1:21" ht="18.75" customHeight="1">
      <c r="A26" s="177"/>
      <c r="B26" s="182"/>
      <c r="C26" s="183"/>
      <c r="D26" s="184"/>
      <c r="E26" s="179"/>
      <c r="F26" s="179"/>
      <c r="G26" s="179"/>
      <c r="H26" s="179"/>
      <c r="I26" s="171"/>
      <c r="J26" s="172"/>
    </row>
    <row r="27" spans="1:21" ht="18.75" customHeight="1">
      <c r="A27" s="177"/>
      <c r="B27" s="182"/>
      <c r="C27" s="183"/>
      <c r="D27" s="184"/>
      <c r="E27" s="179"/>
      <c r="F27" s="179"/>
      <c r="G27" s="179"/>
      <c r="H27" s="179"/>
      <c r="I27" s="171"/>
      <c r="J27" s="172"/>
    </row>
    <row r="28" spans="1:21" ht="18.75" customHeight="1">
      <c r="A28" s="177"/>
      <c r="B28" s="182"/>
      <c r="C28" s="183"/>
      <c r="D28" s="184"/>
      <c r="E28" s="179"/>
      <c r="F28" s="179"/>
      <c r="G28" s="179"/>
      <c r="H28" s="179"/>
      <c r="I28" s="171"/>
      <c r="J28" s="172"/>
    </row>
    <row r="29" spans="1:21" ht="21">
      <c r="A29" s="177"/>
      <c r="B29" s="185"/>
      <c r="C29" s="178"/>
      <c r="D29" s="181"/>
      <c r="E29" s="179"/>
      <c r="F29" s="179"/>
      <c r="G29" s="179"/>
      <c r="H29" s="179"/>
      <c r="I29" s="171"/>
      <c r="J29" s="172"/>
      <c r="K29" s="173"/>
    </row>
    <row r="30" spans="1:21" ht="18.75" customHeight="1">
      <c r="A30" s="172"/>
      <c r="B30" s="172"/>
      <c r="C30" s="186"/>
      <c r="D30" s="172"/>
      <c r="E30" s="187"/>
      <c r="F30" s="187"/>
      <c r="G30" s="187"/>
      <c r="H30" s="187"/>
      <c r="I30" s="188"/>
      <c r="J30" s="172"/>
      <c r="N30" s="9">
        <v>27</v>
      </c>
      <c r="O30" s="9">
        <v>3.2</v>
      </c>
      <c r="P30" s="9">
        <v>4.4000000000000004</v>
      </c>
      <c r="Q30" s="9">
        <v>2</v>
      </c>
      <c r="R30" s="9">
        <v>9.6</v>
      </c>
      <c r="S30" s="9">
        <v>20</v>
      </c>
      <c r="T30" s="9">
        <v>9.6</v>
      </c>
      <c r="U30" s="9">
        <f>SUM(N30:T30)</f>
        <v>75.8</v>
      </c>
    </row>
    <row r="31" spans="1:21" ht="18.75" customHeight="1">
      <c r="A31" s="172"/>
      <c r="B31" s="172"/>
      <c r="C31" s="186"/>
      <c r="D31" s="172"/>
      <c r="E31" s="187"/>
      <c r="F31" s="187"/>
      <c r="G31" s="187"/>
      <c r="H31" s="187"/>
      <c r="I31" s="188"/>
      <c r="J31" s="172"/>
    </row>
    <row r="32" spans="1:21" ht="18.75" customHeight="1">
      <c r="A32" s="172"/>
      <c r="B32" s="172"/>
      <c r="C32" s="186"/>
      <c r="D32" s="172"/>
      <c r="E32" s="187"/>
      <c r="F32" s="187"/>
      <c r="G32" s="187"/>
      <c r="H32" s="187"/>
      <c r="I32" s="188"/>
      <c r="J32" s="172"/>
    </row>
    <row r="33" spans="1:14" ht="18.75" customHeight="1">
      <c r="A33" s="189"/>
      <c r="B33" s="190" t="s">
        <v>79</v>
      </c>
      <c r="C33" s="191"/>
      <c r="D33" s="189"/>
      <c r="E33" s="192"/>
      <c r="F33" s="192"/>
      <c r="G33" s="192"/>
      <c r="H33" s="192"/>
      <c r="I33" s="193">
        <f>SUM(I10:I32)</f>
        <v>0</v>
      </c>
      <c r="J33" s="189"/>
      <c r="M33" s="9" t="s">
        <v>118</v>
      </c>
    </row>
    <row r="34" spans="1:14" ht="18.75" customHeight="1">
      <c r="A34" s="194">
        <v>1</v>
      </c>
      <c r="B34" s="195" t="s">
        <v>94</v>
      </c>
      <c r="C34" s="196"/>
      <c r="D34" s="197"/>
      <c r="E34" s="198"/>
      <c r="F34" s="198"/>
      <c r="G34" s="198"/>
      <c r="H34" s="196"/>
      <c r="I34" s="196"/>
      <c r="J34" s="199"/>
      <c r="M34" s="9">
        <v>3.3</v>
      </c>
    </row>
    <row r="35" spans="1:14" s="159" customFormat="1" ht="18.75" customHeight="1">
      <c r="A35" s="147">
        <v>1.1000000000000001</v>
      </c>
      <c r="B35" s="152" t="s">
        <v>108</v>
      </c>
      <c r="C35" s="148"/>
      <c r="D35" s="147"/>
      <c r="E35" s="153"/>
      <c r="F35" s="153"/>
      <c r="G35" s="153"/>
      <c r="H35" s="148"/>
      <c r="I35" s="148"/>
      <c r="J35" s="147"/>
      <c r="M35" s="159">
        <v>75</v>
      </c>
    </row>
    <row r="36" spans="1:14" s="159" customFormat="1" ht="18.75" customHeight="1">
      <c r="A36" s="147"/>
      <c r="B36" s="152" t="s">
        <v>83</v>
      </c>
      <c r="C36" s="148">
        <v>3</v>
      </c>
      <c r="D36" s="147" t="s">
        <v>75</v>
      </c>
      <c r="E36" s="153"/>
      <c r="F36" s="153"/>
      <c r="G36" s="153"/>
      <c r="H36" s="148"/>
      <c r="I36" s="148"/>
      <c r="J36" s="147"/>
      <c r="M36" s="159">
        <v>3</v>
      </c>
    </row>
    <row r="37" spans="1:14" s="159" customFormat="1" ht="18.75" customHeight="1">
      <c r="A37" s="147" t="s">
        <v>51</v>
      </c>
      <c r="B37" s="152" t="s">
        <v>120</v>
      </c>
      <c r="C37" s="148">
        <v>3</v>
      </c>
      <c r="D37" s="147" t="s">
        <v>75</v>
      </c>
      <c r="E37" s="153"/>
      <c r="F37" s="153"/>
      <c r="G37" s="153"/>
      <c r="H37" s="148"/>
      <c r="I37" s="148"/>
      <c r="J37" s="200"/>
      <c r="K37" s="147" t="s">
        <v>86</v>
      </c>
      <c r="M37" s="159">
        <f>M35*M36</f>
        <v>225</v>
      </c>
    </row>
    <row r="38" spans="1:14" s="159" customFormat="1" ht="18.75" customHeight="1">
      <c r="A38" s="147"/>
      <c r="B38" s="152" t="s">
        <v>122</v>
      </c>
      <c r="C38" s="148">
        <v>3</v>
      </c>
      <c r="D38" s="147" t="s">
        <v>75</v>
      </c>
      <c r="E38" s="153"/>
      <c r="F38" s="153"/>
      <c r="G38" s="153"/>
      <c r="H38" s="148"/>
      <c r="I38" s="148"/>
      <c r="J38" s="150"/>
    </row>
    <row r="39" spans="1:14" s="159" customFormat="1" ht="18.75" customHeight="1">
      <c r="A39" s="147"/>
      <c r="B39" s="152" t="s">
        <v>107</v>
      </c>
      <c r="C39" s="148">
        <v>1</v>
      </c>
      <c r="D39" s="147" t="s">
        <v>82</v>
      </c>
      <c r="E39" s="153"/>
      <c r="F39" s="153"/>
      <c r="G39" s="153"/>
      <c r="H39" s="148"/>
      <c r="I39" s="148"/>
      <c r="J39" s="150"/>
    </row>
    <row r="40" spans="1:14" s="159" customFormat="1" ht="18.75" customHeight="1">
      <c r="A40" s="147">
        <v>1.2</v>
      </c>
      <c r="B40" s="152" t="s">
        <v>109</v>
      </c>
      <c r="C40" s="148"/>
      <c r="D40" s="147"/>
      <c r="E40" s="153"/>
      <c r="F40" s="153"/>
      <c r="G40" s="153"/>
      <c r="H40" s="148"/>
      <c r="I40" s="148"/>
      <c r="J40" s="150"/>
      <c r="K40" s="159">
        <f ca="1">#REF!*K40</f>
        <v>0</v>
      </c>
    </row>
    <row r="41" spans="1:14" s="159" customFormat="1" ht="18.75" customHeight="1">
      <c r="A41" s="147"/>
      <c r="B41" s="152" t="s">
        <v>83</v>
      </c>
      <c r="C41" s="148">
        <v>4</v>
      </c>
      <c r="D41" s="147" t="s">
        <v>75</v>
      </c>
      <c r="E41" s="153"/>
      <c r="F41" s="153"/>
      <c r="G41" s="153"/>
      <c r="H41" s="148"/>
      <c r="I41" s="148"/>
      <c r="J41" s="150"/>
      <c r="N41" s="159">
        <v>3</v>
      </c>
    </row>
    <row r="42" spans="1:14" s="159" customFormat="1" ht="18.75" customHeight="1">
      <c r="A42" s="147" t="s">
        <v>51</v>
      </c>
      <c r="B42" s="152" t="s">
        <v>120</v>
      </c>
      <c r="C42" s="148">
        <v>4</v>
      </c>
      <c r="D42" s="147" t="s">
        <v>75</v>
      </c>
      <c r="E42" s="153"/>
      <c r="F42" s="153"/>
      <c r="G42" s="153"/>
      <c r="H42" s="148"/>
      <c r="I42" s="148"/>
      <c r="J42" s="150"/>
    </row>
    <row r="43" spans="1:14" s="159" customFormat="1" ht="18.75" customHeight="1">
      <c r="A43" s="147"/>
      <c r="B43" s="152" t="s">
        <v>119</v>
      </c>
      <c r="C43" s="148">
        <v>1</v>
      </c>
      <c r="D43" s="147" t="s">
        <v>82</v>
      </c>
      <c r="E43" s="153"/>
      <c r="F43" s="153"/>
      <c r="G43" s="153"/>
      <c r="H43" s="148"/>
      <c r="I43" s="148"/>
      <c r="J43" s="150"/>
    </row>
    <row r="44" spans="1:14" s="159" customFormat="1" ht="18.75" customHeight="1">
      <c r="A44" s="147">
        <v>1.3</v>
      </c>
      <c r="B44" s="201" t="s">
        <v>110</v>
      </c>
      <c r="C44" s="202">
        <v>2</v>
      </c>
      <c r="D44" s="203" t="s">
        <v>75</v>
      </c>
      <c r="E44" s="204"/>
      <c r="F44" s="153"/>
      <c r="G44" s="205"/>
      <c r="H44" s="204"/>
      <c r="I44" s="206"/>
      <c r="J44" s="150"/>
      <c r="L44" s="159">
        <v>1.2</v>
      </c>
      <c r="M44" s="159">
        <v>2.4</v>
      </c>
      <c r="N44" s="159">
        <f>L44*M44</f>
        <v>2.88</v>
      </c>
    </row>
    <row r="45" spans="1:14" s="159" customFormat="1" ht="18.75" customHeight="1">
      <c r="A45" s="147">
        <v>1.4</v>
      </c>
      <c r="B45" s="201" t="s">
        <v>114</v>
      </c>
      <c r="C45" s="202"/>
      <c r="D45" s="203"/>
      <c r="E45" s="204"/>
      <c r="F45" s="153"/>
      <c r="G45" s="205"/>
      <c r="H45" s="204"/>
      <c r="I45" s="206"/>
      <c r="J45" s="150"/>
    </row>
    <row r="46" spans="1:14" s="159" customFormat="1" ht="18.75" customHeight="1">
      <c r="A46" s="147"/>
      <c r="B46" s="152" t="s">
        <v>104</v>
      </c>
      <c r="C46" s="148">
        <v>62</v>
      </c>
      <c r="D46" s="147" t="s">
        <v>84</v>
      </c>
      <c r="E46" s="153"/>
      <c r="F46" s="153"/>
      <c r="G46" s="153"/>
      <c r="H46" s="148"/>
      <c r="I46" s="148"/>
      <c r="J46" s="150"/>
    </row>
    <row r="47" spans="1:14" s="159" customFormat="1" ht="18.75" customHeight="1">
      <c r="A47" s="147"/>
      <c r="B47" s="152" t="s">
        <v>124</v>
      </c>
      <c r="C47" s="148">
        <v>62</v>
      </c>
      <c r="D47" s="147" t="s">
        <v>84</v>
      </c>
      <c r="E47" s="153"/>
      <c r="F47" s="153"/>
      <c r="G47" s="153"/>
      <c r="H47" s="148"/>
      <c r="I47" s="148"/>
      <c r="J47" s="150"/>
    </row>
    <row r="48" spans="1:14" s="159" customFormat="1" ht="18.75" customHeight="1">
      <c r="A48" s="147"/>
      <c r="B48" s="152" t="s">
        <v>127</v>
      </c>
      <c r="C48" s="148">
        <v>62</v>
      </c>
      <c r="D48" s="147" t="s">
        <v>84</v>
      </c>
      <c r="E48" s="153"/>
      <c r="F48" s="153"/>
      <c r="G48" s="153"/>
      <c r="H48" s="148"/>
      <c r="I48" s="148"/>
      <c r="J48" s="150"/>
    </row>
    <row r="49" spans="1:16" s="159" customFormat="1" ht="18.75" customHeight="1">
      <c r="A49" s="147">
        <v>1.5</v>
      </c>
      <c r="B49" s="152" t="s">
        <v>126</v>
      </c>
      <c r="C49" s="148">
        <v>225</v>
      </c>
      <c r="D49" s="147" t="s">
        <v>84</v>
      </c>
      <c r="E49" s="153"/>
      <c r="F49" s="153"/>
      <c r="G49" s="153"/>
      <c r="H49" s="148"/>
      <c r="I49" s="148"/>
      <c r="J49" s="150"/>
      <c r="K49" s="159">
        <v>1.8</v>
      </c>
      <c r="L49" s="159">
        <v>1.8</v>
      </c>
      <c r="M49" s="159">
        <f>K49*L49</f>
        <v>3.24</v>
      </c>
    </row>
    <row r="50" spans="1:16" s="159" customFormat="1" ht="18.75" customHeight="1">
      <c r="A50" s="147">
        <v>1.6</v>
      </c>
      <c r="B50" s="152" t="s">
        <v>106</v>
      </c>
      <c r="C50" s="148">
        <v>1</v>
      </c>
      <c r="D50" s="147" t="s">
        <v>85</v>
      </c>
      <c r="E50" s="153"/>
      <c r="F50" s="153"/>
      <c r="G50" s="153"/>
      <c r="H50" s="148"/>
      <c r="I50" s="148"/>
      <c r="J50" s="150"/>
    </row>
    <row r="51" spans="1:16" s="159" customFormat="1">
      <c r="A51" s="147">
        <v>1.7</v>
      </c>
      <c r="B51" s="152" t="s">
        <v>112</v>
      </c>
      <c r="C51" s="148">
        <v>1</v>
      </c>
      <c r="D51" s="147" t="s">
        <v>85</v>
      </c>
      <c r="E51" s="153"/>
      <c r="F51" s="153"/>
      <c r="G51" s="153"/>
      <c r="H51" s="148"/>
      <c r="I51" s="148"/>
      <c r="J51" s="150"/>
      <c r="K51" s="159">
        <v>3</v>
      </c>
      <c r="L51" s="159">
        <v>0.6</v>
      </c>
      <c r="M51" s="159">
        <f>K51*L51</f>
        <v>1.7999999999999998</v>
      </c>
      <c r="N51" s="159">
        <v>250</v>
      </c>
    </row>
    <row r="52" spans="1:16" s="159" customFormat="1">
      <c r="A52" s="147"/>
      <c r="B52" s="149" t="s">
        <v>95</v>
      </c>
      <c r="C52" s="148"/>
      <c r="D52" s="147"/>
      <c r="E52" s="153"/>
      <c r="F52" s="153"/>
      <c r="G52" s="153"/>
      <c r="H52" s="148"/>
      <c r="I52" s="207">
        <f>SUM(I36:I51)</f>
        <v>0</v>
      </c>
      <c r="J52" s="150"/>
      <c r="K52" s="159">
        <v>2.4</v>
      </c>
      <c r="L52" s="159">
        <v>3</v>
      </c>
      <c r="M52" s="159">
        <f>K52*L52</f>
        <v>7.1999999999999993</v>
      </c>
      <c r="N52" s="159">
        <f>N44*N51</f>
        <v>720</v>
      </c>
    </row>
    <row r="53" spans="1:16" s="159" customFormat="1">
      <c r="A53" s="147"/>
      <c r="B53" s="149"/>
      <c r="C53" s="148"/>
      <c r="D53" s="147"/>
      <c r="E53" s="153"/>
      <c r="F53" s="153"/>
      <c r="G53" s="153"/>
      <c r="H53" s="148"/>
      <c r="I53" s="148"/>
      <c r="J53" s="150"/>
      <c r="K53" s="159">
        <v>1.2</v>
      </c>
      <c r="L53" s="159">
        <v>1.2</v>
      </c>
      <c r="M53" s="159">
        <f>K53*L53</f>
        <v>1.44</v>
      </c>
      <c r="O53" s="159" t="e">
        <f>#REF!*N44</f>
        <v>#REF!</v>
      </c>
      <c r="P53" s="159" t="e">
        <f>O53*#REF!</f>
        <v>#REF!</v>
      </c>
    </row>
    <row r="54" spans="1:16" s="159" customFormat="1" ht="18.75" customHeight="1">
      <c r="A54" s="149">
        <v>2</v>
      </c>
      <c r="B54" s="151" t="s">
        <v>89</v>
      </c>
      <c r="C54" s="148"/>
      <c r="D54" s="147"/>
      <c r="E54" s="153"/>
      <c r="F54" s="153"/>
      <c r="G54" s="153"/>
      <c r="H54" s="148"/>
      <c r="I54" s="148"/>
      <c r="J54" s="150"/>
      <c r="M54" s="159">
        <v>9.8000000000000007</v>
      </c>
      <c r="N54" s="159">
        <v>54</v>
      </c>
      <c r="O54" s="159">
        <f>M54*N54</f>
        <v>529.20000000000005</v>
      </c>
    </row>
    <row r="55" spans="1:16" s="159" customFormat="1" ht="18.75" customHeight="1">
      <c r="A55" s="147">
        <v>1.1000000000000001</v>
      </c>
      <c r="B55" s="152" t="s">
        <v>108</v>
      </c>
      <c r="C55" s="148"/>
      <c r="D55" s="147"/>
      <c r="E55" s="153"/>
      <c r="F55" s="153"/>
      <c r="G55" s="153"/>
      <c r="H55" s="148"/>
      <c r="I55" s="148"/>
      <c r="J55" s="150"/>
    </row>
    <row r="56" spans="1:16" s="159" customFormat="1" ht="18.75" customHeight="1">
      <c r="A56" s="147"/>
      <c r="B56" s="152" t="s">
        <v>83</v>
      </c>
      <c r="C56" s="148">
        <v>3</v>
      </c>
      <c r="D56" s="147" t="s">
        <v>75</v>
      </c>
      <c r="E56" s="153"/>
      <c r="F56" s="153"/>
      <c r="G56" s="153"/>
      <c r="H56" s="148"/>
      <c r="I56" s="148"/>
      <c r="J56" s="150"/>
    </row>
    <row r="57" spans="1:16" s="159" customFormat="1" ht="18.75" customHeight="1">
      <c r="A57" s="147" t="s">
        <v>51</v>
      </c>
      <c r="B57" s="152" t="s">
        <v>120</v>
      </c>
      <c r="C57" s="148">
        <v>3</v>
      </c>
      <c r="D57" s="147" t="s">
        <v>75</v>
      </c>
      <c r="E57" s="153"/>
      <c r="F57" s="153"/>
      <c r="G57" s="153"/>
      <c r="H57" s="148"/>
      <c r="I57" s="148"/>
      <c r="J57" s="150"/>
    </row>
    <row r="58" spans="1:16" s="159" customFormat="1" ht="18.75" customHeight="1">
      <c r="A58" s="147"/>
      <c r="B58" s="152" t="s">
        <v>122</v>
      </c>
      <c r="C58" s="148">
        <v>4</v>
      </c>
      <c r="D58" s="147" t="s">
        <v>75</v>
      </c>
      <c r="E58" s="153"/>
      <c r="F58" s="153"/>
      <c r="G58" s="153"/>
      <c r="H58" s="148"/>
      <c r="I58" s="148"/>
      <c r="J58" s="150"/>
    </row>
    <row r="59" spans="1:16" s="159" customFormat="1" ht="18.75" customHeight="1">
      <c r="A59" s="147"/>
      <c r="B59" s="152" t="s">
        <v>152</v>
      </c>
      <c r="C59" s="148">
        <v>4</v>
      </c>
      <c r="D59" s="147" t="s">
        <v>75</v>
      </c>
      <c r="E59" s="153"/>
      <c r="F59" s="153"/>
      <c r="G59" s="153"/>
      <c r="H59" s="148"/>
      <c r="I59" s="148"/>
      <c r="J59" s="150"/>
    </row>
    <row r="60" spans="1:16" s="159" customFormat="1" ht="18.75" customHeight="1">
      <c r="A60" s="147"/>
      <c r="B60" s="152" t="s">
        <v>155</v>
      </c>
      <c r="C60" s="148">
        <v>4</v>
      </c>
      <c r="D60" s="147" t="s">
        <v>75</v>
      </c>
      <c r="E60" s="153"/>
      <c r="F60" s="153"/>
      <c r="G60" s="153"/>
      <c r="H60" s="148"/>
      <c r="I60" s="148"/>
      <c r="J60" s="150"/>
    </row>
    <row r="61" spans="1:16" s="159" customFormat="1" ht="18.75" customHeight="1">
      <c r="A61" s="147"/>
      <c r="B61" s="152" t="s">
        <v>156</v>
      </c>
      <c r="C61" s="148">
        <v>16</v>
      </c>
      <c r="D61" s="147" t="s">
        <v>84</v>
      </c>
      <c r="E61" s="153"/>
      <c r="F61" s="153"/>
      <c r="G61" s="153"/>
      <c r="H61" s="148"/>
      <c r="I61" s="148"/>
      <c r="J61" s="150"/>
    </row>
    <row r="62" spans="1:16" s="159" customFormat="1" ht="18.75" customHeight="1">
      <c r="A62" s="147"/>
      <c r="B62" s="152" t="s">
        <v>158</v>
      </c>
      <c r="C62" s="148">
        <v>1</v>
      </c>
      <c r="D62" s="147" t="s">
        <v>157</v>
      </c>
      <c r="E62" s="153"/>
      <c r="F62" s="153"/>
      <c r="G62" s="153"/>
      <c r="H62" s="148"/>
      <c r="I62" s="148"/>
      <c r="J62" s="150"/>
      <c r="L62" s="159">
        <v>0.6</v>
      </c>
      <c r="M62" s="159">
        <v>0.6</v>
      </c>
      <c r="N62" s="159">
        <f>L62*M62</f>
        <v>0.36</v>
      </c>
      <c r="O62" s="159">
        <v>4</v>
      </c>
      <c r="P62" s="159">
        <f>N62*O62</f>
        <v>1.44</v>
      </c>
    </row>
    <row r="63" spans="1:16" s="159" customFormat="1" ht="18.75" customHeight="1">
      <c r="A63" s="147"/>
      <c r="B63" s="152" t="s">
        <v>162</v>
      </c>
      <c r="C63" s="148">
        <v>3</v>
      </c>
      <c r="D63" s="147" t="s">
        <v>75</v>
      </c>
      <c r="E63" s="153"/>
      <c r="F63" s="153"/>
      <c r="G63" s="153"/>
      <c r="H63" s="148"/>
      <c r="I63" s="148"/>
      <c r="J63" s="150"/>
    </row>
    <row r="64" spans="1:16" s="159" customFormat="1" ht="18.75" customHeight="1">
      <c r="A64" s="147"/>
      <c r="B64" s="152" t="s">
        <v>163</v>
      </c>
      <c r="C64" s="148">
        <v>1.44</v>
      </c>
      <c r="D64" s="147" t="s">
        <v>84</v>
      </c>
      <c r="E64" s="153"/>
      <c r="F64" s="153"/>
      <c r="G64" s="153"/>
      <c r="H64" s="148"/>
      <c r="I64" s="148"/>
      <c r="J64" s="150"/>
    </row>
    <row r="65" spans="1:19" s="159" customFormat="1" ht="18.75" customHeight="1">
      <c r="A65" s="147"/>
      <c r="B65" s="152" t="s">
        <v>164</v>
      </c>
      <c r="C65" s="148">
        <v>6</v>
      </c>
      <c r="D65" s="147" t="s">
        <v>75</v>
      </c>
      <c r="E65" s="153"/>
      <c r="F65" s="153"/>
      <c r="G65" s="153"/>
      <c r="H65" s="148"/>
      <c r="I65" s="148"/>
      <c r="J65" s="150"/>
    </row>
    <row r="66" spans="1:19" s="159" customFormat="1" ht="18.75" customHeight="1">
      <c r="A66" s="147"/>
      <c r="B66" s="152" t="s">
        <v>165</v>
      </c>
      <c r="C66" s="148">
        <v>3</v>
      </c>
      <c r="D66" s="147" t="s">
        <v>75</v>
      </c>
      <c r="E66" s="153"/>
      <c r="F66" s="153"/>
      <c r="G66" s="153"/>
      <c r="H66" s="148"/>
      <c r="I66" s="148"/>
      <c r="J66" s="150"/>
    </row>
    <row r="67" spans="1:19" s="159" customFormat="1" ht="18.75" customHeight="1">
      <c r="A67" s="147">
        <v>1.2</v>
      </c>
      <c r="B67" s="152" t="s">
        <v>109</v>
      </c>
      <c r="C67" s="148"/>
      <c r="D67" s="147"/>
      <c r="E67" s="153"/>
      <c r="F67" s="153"/>
      <c r="G67" s="153"/>
      <c r="H67" s="148"/>
      <c r="I67" s="148"/>
      <c r="J67" s="150"/>
    </row>
    <row r="68" spans="1:19" s="159" customFormat="1" ht="18.75" customHeight="1">
      <c r="A68" s="147"/>
      <c r="B68" s="152" t="s">
        <v>83</v>
      </c>
      <c r="C68" s="148">
        <v>4</v>
      </c>
      <c r="D68" s="147" t="s">
        <v>75</v>
      </c>
      <c r="E68" s="153"/>
      <c r="F68" s="153"/>
      <c r="G68" s="153"/>
      <c r="H68" s="148"/>
      <c r="I68" s="148"/>
      <c r="J68" s="150"/>
    </row>
    <row r="69" spans="1:19" s="159" customFormat="1" ht="18.75" customHeight="1">
      <c r="A69" s="147" t="s">
        <v>51</v>
      </c>
      <c r="B69" s="152" t="s">
        <v>120</v>
      </c>
      <c r="C69" s="148">
        <v>4</v>
      </c>
      <c r="D69" s="147" t="s">
        <v>75</v>
      </c>
      <c r="E69" s="153"/>
      <c r="F69" s="153"/>
      <c r="G69" s="153"/>
      <c r="H69" s="148"/>
      <c r="I69" s="148"/>
      <c r="J69" s="150"/>
    </row>
    <row r="70" spans="1:19" s="159" customFormat="1" ht="18.75" customHeight="1">
      <c r="A70" s="147"/>
      <c r="B70" s="152" t="s">
        <v>122</v>
      </c>
      <c r="C70" s="148">
        <v>4</v>
      </c>
      <c r="D70" s="147" t="s">
        <v>75</v>
      </c>
      <c r="E70" s="153"/>
      <c r="F70" s="153"/>
      <c r="G70" s="153"/>
      <c r="H70" s="148"/>
      <c r="I70" s="148"/>
      <c r="J70" s="150"/>
    </row>
    <row r="71" spans="1:19" s="159" customFormat="1" ht="18.75" customHeight="1">
      <c r="A71" s="147"/>
      <c r="B71" s="152" t="s">
        <v>154</v>
      </c>
      <c r="C71" s="148">
        <v>4</v>
      </c>
      <c r="D71" s="147" t="s">
        <v>75</v>
      </c>
      <c r="E71" s="153"/>
      <c r="F71" s="153"/>
      <c r="G71" s="153"/>
      <c r="H71" s="148"/>
      <c r="I71" s="148"/>
      <c r="J71" s="150"/>
    </row>
    <row r="72" spans="1:19" s="159" customFormat="1" ht="18.75" customHeight="1">
      <c r="A72" s="147"/>
      <c r="B72" s="152" t="s">
        <v>153</v>
      </c>
      <c r="C72" s="148">
        <v>16</v>
      </c>
      <c r="D72" s="147" t="s">
        <v>84</v>
      </c>
      <c r="E72" s="153"/>
      <c r="F72" s="153"/>
      <c r="G72" s="153"/>
      <c r="H72" s="148"/>
      <c r="I72" s="148"/>
      <c r="J72" s="150"/>
    </row>
    <row r="73" spans="1:19" s="159" customFormat="1" ht="18.75" customHeight="1">
      <c r="A73" s="147"/>
      <c r="B73" s="152" t="s">
        <v>159</v>
      </c>
      <c r="C73" s="148">
        <v>1</v>
      </c>
      <c r="D73" s="147" t="s">
        <v>157</v>
      </c>
      <c r="E73" s="153"/>
      <c r="F73" s="153"/>
      <c r="G73" s="153"/>
      <c r="H73" s="148"/>
      <c r="I73" s="148"/>
      <c r="J73" s="150"/>
    </row>
    <row r="74" spans="1:19" s="159" customFormat="1" ht="18.75" customHeight="1">
      <c r="A74" s="147"/>
      <c r="B74" s="152" t="s">
        <v>166</v>
      </c>
      <c r="C74" s="148">
        <v>4</v>
      </c>
      <c r="D74" s="147" t="s">
        <v>75</v>
      </c>
      <c r="E74" s="153"/>
      <c r="F74" s="153"/>
      <c r="G74" s="153"/>
      <c r="H74" s="148"/>
      <c r="I74" s="148"/>
      <c r="J74" s="150"/>
    </row>
    <row r="75" spans="1:19" s="159" customFormat="1" ht="18.75" customHeight="1">
      <c r="A75" s="147"/>
      <c r="B75" s="152" t="s">
        <v>167</v>
      </c>
      <c r="C75" s="148">
        <v>1.44</v>
      </c>
      <c r="D75" s="147" t="s">
        <v>84</v>
      </c>
      <c r="E75" s="153"/>
      <c r="F75" s="153"/>
      <c r="G75" s="153"/>
      <c r="H75" s="148"/>
      <c r="I75" s="148"/>
      <c r="J75" s="150"/>
    </row>
    <row r="76" spans="1:19" s="159" customFormat="1" ht="18.75" customHeight="1">
      <c r="A76" s="147"/>
      <c r="B76" s="152" t="s">
        <v>160</v>
      </c>
      <c r="C76" s="148">
        <v>6</v>
      </c>
      <c r="D76" s="147" t="s">
        <v>75</v>
      </c>
      <c r="E76" s="153"/>
      <c r="F76" s="153"/>
      <c r="G76" s="153"/>
      <c r="H76" s="148"/>
      <c r="I76" s="148"/>
      <c r="J76" s="150"/>
    </row>
    <row r="77" spans="1:19" s="159" customFormat="1" ht="18.75" customHeight="1">
      <c r="A77" s="147"/>
      <c r="B77" s="152" t="s">
        <v>161</v>
      </c>
      <c r="C77" s="148">
        <v>4</v>
      </c>
      <c r="D77" s="147" t="s">
        <v>75</v>
      </c>
      <c r="E77" s="153"/>
      <c r="F77" s="153"/>
      <c r="G77" s="153"/>
      <c r="H77" s="148"/>
      <c r="I77" s="148"/>
      <c r="J77" s="150"/>
    </row>
    <row r="78" spans="1:19" s="159" customFormat="1" ht="18.75" customHeight="1">
      <c r="A78" s="147"/>
      <c r="B78" s="149" t="s">
        <v>96</v>
      </c>
      <c r="C78" s="148"/>
      <c r="D78" s="147"/>
      <c r="E78" s="153"/>
      <c r="F78" s="153"/>
      <c r="G78" s="153"/>
      <c r="H78" s="148"/>
      <c r="I78" s="207">
        <f>SUM(I56:I77)</f>
        <v>0</v>
      </c>
      <c r="J78" s="150"/>
    </row>
    <row r="79" spans="1:19" s="159" customFormat="1" ht="18.75" customHeight="1">
      <c r="A79" s="147"/>
      <c r="B79" s="149"/>
      <c r="C79" s="148"/>
      <c r="D79" s="147"/>
      <c r="E79" s="153"/>
      <c r="F79" s="153"/>
      <c r="G79" s="153"/>
      <c r="H79" s="148"/>
      <c r="I79" s="207"/>
      <c r="J79" s="150"/>
    </row>
    <row r="80" spans="1:19" s="159" customFormat="1" ht="18.75" customHeight="1">
      <c r="A80" s="149">
        <v>3</v>
      </c>
      <c r="B80" s="151" t="s">
        <v>90</v>
      </c>
      <c r="C80" s="148"/>
      <c r="D80" s="147"/>
      <c r="E80" s="153"/>
      <c r="F80" s="153"/>
      <c r="G80" s="153"/>
      <c r="H80" s="148"/>
      <c r="I80" s="148"/>
      <c r="J80" s="150"/>
      <c r="L80" s="152" t="s">
        <v>87</v>
      </c>
      <c r="M80" s="148">
        <v>15.4</v>
      </c>
      <c r="N80" s="147" t="s">
        <v>85</v>
      </c>
      <c r="O80" s="153">
        <v>0</v>
      </c>
      <c r="P80" s="153">
        <f t="shared" ref="P80" si="0">SUM(M80*O80)</f>
        <v>0</v>
      </c>
      <c r="Q80" s="153">
        <v>30</v>
      </c>
      <c r="R80" s="148">
        <f t="shared" ref="R80" si="1">SUM(M80*Q80)</f>
        <v>462</v>
      </c>
      <c r="S80" s="148">
        <f t="shared" ref="S80" si="2">SUM(P80+R80)</f>
        <v>462</v>
      </c>
    </row>
    <row r="81" spans="1:10" s="159" customFormat="1" ht="18.75" customHeight="1">
      <c r="A81" s="147">
        <v>3.1</v>
      </c>
      <c r="B81" s="152" t="s">
        <v>101</v>
      </c>
      <c r="C81" s="148"/>
      <c r="D81" s="147"/>
      <c r="E81" s="153"/>
      <c r="F81" s="153"/>
      <c r="G81" s="153"/>
      <c r="H81" s="148"/>
      <c r="I81" s="148"/>
      <c r="J81" s="150"/>
    </row>
    <row r="82" spans="1:10" s="159" customFormat="1" ht="18.75" customHeight="1">
      <c r="A82" s="147"/>
      <c r="B82" s="152" t="s">
        <v>83</v>
      </c>
      <c r="C82" s="148">
        <v>3</v>
      </c>
      <c r="D82" s="147" t="s">
        <v>75</v>
      </c>
      <c r="E82" s="153"/>
      <c r="F82" s="153"/>
      <c r="G82" s="153"/>
      <c r="H82" s="148"/>
      <c r="I82" s="148"/>
      <c r="J82" s="150"/>
    </row>
    <row r="83" spans="1:10" s="159" customFormat="1" ht="18.75" customHeight="1">
      <c r="A83" s="147" t="s">
        <v>51</v>
      </c>
      <c r="B83" s="152" t="s">
        <v>120</v>
      </c>
      <c r="C83" s="148">
        <v>3</v>
      </c>
      <c r="D83" s="147" t="s">
        <v>75</v>
      </c>
      <c r="E83" s="153"/>
      <c r="F83" s="153"/>
      <c r="G83" s="153"/>
      <c r="H83" s="148"/>
      <c r="I83" s="148"/>
      <c r="J83" s="150"/>
    </row>
    <row r="84" spans="1:10" s="159" customFormat="1" ht="18.75" customHeight="1">
      <c r="A84" s="147"/>
      <c r="B84" s="152" t="s">
        <v>125</v>
      </c>
      <c r="C84" s="148">
        <v>3</v>
      </c>
      <c r="D84" s="147" t="s">
        <v>75</v>
      </c>
      <c r="E84" s="153"/>
      <c r="F84" s="153"/>
      <c r="G84" s="153"/>
      <c r="H84" s="148"/>
      <c r="I84" s="148"/>
      <c r="J84" s="150"/>
    </row>
    <row r="85" spans="1:10" s="159" customFormat="1" ht="18.75" customHeight="1">
      <c r="A85" s="147"/>
      <c r="B85" s="152" t="s">
        <v>123</v>
      </c>
      <c r="C85" s="148">
        <v>3</v>
      </c>
      <c r="D85" s="147" t="s">
        <v>75</v>
      </c>
      <c r="E85" s="153"/>
      <c r="F85" s="153"/>
      <c r="G85" s="153"/>
      <c r="H85" s="148"/>
      <c r="I85" s="148"/>
      <c r="J85" s="150"/>
    </row>
    <row r="86" spans="1:10" s="159" customFormat="1" ht="18.75" customHeight="1">
      <c r="A86" s="147"/>
      <c r="B86" s="152" t="s">
        <v>103</v>
      </c>
      <c r="C86" s="148">
        <v>3</v>
      </c>
      <c r="D86" s="147" t="s">
        <v>75</v>
      </c>
      <c r="E86" s="153"/>
      <c r="F86" s="153"/>
      <c r="G86" s="153"/>
      <c r="H86" s="148"/>
      <c r="I86" s="148"/>
      <c r="J86" s="150"/>
    </row>
    <row r="87" spans="1:10" s="159" customFormat="1" ht="18.75" customHeight="1">
      <c r="A87" s="147"/>
      <c r="B87" s="152" t="s">
        <v>121</v>
      </c>
      <c r="C87" s="148">
        <v>3</v>
      </c>
      <c r="D87" s="147" t="s">
        <v>75</v>
      </c>
      <c r="E87" s="153"/>
      <c r="F87" s="153"/>
      <c r="G87" s="153"/>
      <c r="H87" s="148"/>
      <c r="I87" s="148"/>
      <c r="J87" s="150"/>
    </row>
    <row r="88" spans="1:10" s="159" customFormat="1" ht="18.75" customHeight="1">
      <c r="A88" s="147">
        <v>3.2</v>
      </c>
      <c r="B88" s="152" t="s">
        <v>102</v>
      </c>
      <c r="C88" s="148"/>
      <c r="D88" s="147"/>
      <c r="E88" s="153"/>
      <c r="F88" s="153"/>
      <c r="G88" s="153"/>
      <c r="H88" s="148"/>
      <c r="I88" s="148"/>
      <c r="J88" s="150"/>
    </row>
    <row r="89" spans="1:10" s="159" customFormat="1" ht="18.75" customHeight="1">
      <c r="A89" s="147"/>
      <c r="B89" s="152" t="s">
        <v>83</v>
      </c>
      <c r="C89" s="148">
        <v>4</v>
      </c>
      <c r="D89" s="147" t="s">
        <v>75</v>
      </c>
      <c r="E89" s="153"/>
      <c r="F89" s="153"/>
      <c r="G89" s="153"/>
      <c r="H89" s="148"/>
      <c r="I89" s="148"/>
      <c r="J89" s="150"/>
    </row>
    <row r="90" spans="1:10" s="159" customFormat="1" ht="18.75" customHeight="1">
      <c r="A90" s="147" t="s">
        <v>51</v>
      </c>
      <c r="B90" s="152" t="s">
        <v>120</v>
      </c>
      <c r="C90" s="148">
        <v>4</v>
      </c>
      <c r="D90" s="147" t="s">
        <v>75</v>
      </c>
      <c r="E90" s="153"/>
      <c r="F90" s="153"/>
      <c r="G90" s="153"/>
      <c r="H90" s="148"/>
      <c r="I90" s="148"/>
      <c r="J90" s="150"/>
    </row>
    <row r="91" spans="1:10" s="159" customFormat="1" ht="18.75" customHeight="1">
      <c r="A91" s="149"/>
      <c r="B91" s="149" t="s">
        <v>97</v>
      </c>
      <c r="C91" s="148"/>
      <c r="D91" s="147"/>
      <c r="E91" s="153"/>
      <c r="F91" s="153"/>
      <c r="G91" s="153"/>
      <c r="H91" s="148"/>
      <c r="I91" s="207">
        <f>SUM(I82:I90)</f>
        <v>0</v>
      </c>
      <c r="J91" s="150"/>
    </row>
    <row r="92" spans="1:10" s="159" customFormat="1" ht="18.75" customHeight="1">
      <c r="A92" s="149"/>
      <c r="B92" s="149"/>
      <c r="C92" s="148"/>
      <c r="D92" s="147"/>
      <c r="E92" s="153"/>
      <c r="F92" s="153"/>
      <c r="G92" s="153"/>
      <c r="H92" s="148"/>
      <c r="I92" s="207"/>
      <c r="J92" s="150"/>
    </row>
    <row r="93" spans="1:10" s="159" customFormat="1" ht="18.75" customHeight="1">
      <c r="A93" s="149">
        <v>4</v>
      </c>
      <c r="B93" s="151" t="s">
        <v>91</v>
      </c>
      <c r="C93" s="148"/>
      <c r="D93" s="147"/>
      <c r="E93" s="153"/>
      <c r="F93" s="153"/>
      <c r="G93" s="153"/>
      <c r="H93" s="148"/>
      <c r="I93" s="148"/>
      <c r="J93" s="150"/>
    </row>
    <row r="94" spans="1:10" s="159" customFormat="1">
      <c r="A94" s="147">
        <v>4.0999999999999996</v>
      </c>
      <c r="B94" s="152" t="s">
        <v>117</v>
      </c>
      <c r="C94" s="148">
        <v>1</v>
      </c>
      <c r="D94" s="147" t="s">
        <v>85</v>
      </c>
      <c r="E94" s="153"/>
      <c r="F94" s="153"/>
      <c r="G94" s="153"/>
      <c r="H94" s="148"/>
      <c r="I94" s="148"/>
      <c r="J94" s="150"/>
    </row>
    <row r="95" spans="1:10" s="159" customFormat="1">
      <c r="A95" s="147">
        <v>4.2</v>
      </c>
      <c r="B95" s="152" t="s">
        <v>116</v>
      </c>
      <c r="C95" s="148">
        <v>82</v>
      </c>
      <c r="D95" s="147" t="s">
        <v>84</v>
      </c>
      <c r="E95" s="153"/>
      <c r="F95" s="153"/>
      <c r="G95" s="153"/>
      <c r="H95" s="148"/>
      <c r="I95" s="148"/>
      <c r="J95" s="150"/>
    </row>
    <row r="96" spans="1:10" s="159" customFormat="1" ht="18.75" customHeight="1">
      <c r="A96" s="147">
        <v>4.3</v>
      </c>
      <c r="B96" s="152" t="s">
        <v>106</v>
      </c>
      <c r="C96" s="148">
        <v>1</v>
      </c>
      <c r="D96" s="147" t="s">
        <v>85</v>
      </c>
      <c r="E96" s="153"/>
      <c r="F96" s="153"/>
      <c r="G96" s="153"/>
      <c r="H96" s="148"/>
      <c r="I96" s="148"/>
      <c r="J96" s="150"/>
    </row>
    <row r="97" spans="1:12" s="159" customFormat="1" ht="18.75" customHeight="1">
      <c r="A97" s="149"/>
      <c r="B97" s="149" t="s">
        <v>98</v>
      </c>
      <c r="C97" s="148"/>
      <c r="D97" s="147"/>
      <c r="E97" s="153"/>
      <c r="F97" s="153"/>
      <c r="G97" s="153"/>
      <c r="H97" s="148"/>
      <c r="I97" s="207">
        <f>SUM(I94:I96)</f>
        <v>0</v>
      </c>
      <c r="J97" s="150"/>
    </row>
    <row r="98" spans="1:12">
      <c r="A98" s="149"/>
      <c r="B98" s="149"/>
      <c r="C98" s="148"/>
      <c r="D98" s="147"/>
      <c r="E98" s="153"/>
      <c r="F98" s="153"/>
      <c r="G98" s="153"/>
      <c r="H98" s="148"/>
      <c r="I98" s="207"/>
      <c r="J98" s="150"/>
    </row>
    <row r="99" spans="1:12">
      <c r="A99" s="149">
        <v>5</v>
      </c>
      <c r="B99" s="151" t="s">
        <v>92</v>
      </c>
      <c r="C99" s="148"/>
      <c r="D99" s="147"/>
      <c r="E99" s="153"/>
      <c r="F99" s="153"/>
      <c r="G99" s="153"/>
      <c r="H99" s="148"/>
      <c r="I99" s="148"/>
      <c r="J99" s="150"/>
    </row>
    <row r="100" spans="1:12">
      <c r="A100" s="147">
        <v>5.0999999999999996</v>
      </c>
      <c r="B100" s="152" t="s">
        <v>133</v>
      </c>
      <c r="C100" s="148"/>
      <c r="D100" s="147"/>
      <c r="E100" s="153"/>
      <c r="F100" s="153"/>
      <c r="G100" s="153"/>
      <c r="H100" s="148"/>
      <c r="I100" s="148"/>
      <c r="J100" s="150"/>
    </row>
    <row r="101" spans="1:12">
      <c r="A101" s="149"/>
      <c r="B101" s="152" t="s">
        <v>134</v>
      </c>
      <c r="C101" s="148">
        <v>21</v>
      </c>
      <c r="D101" s="147" t="s">
        <v>84</v>
      </c>
      <c r="E101" s="153"/>
      <c r="F101" s="153"/>
      <c r="G101" s="153"/>
      <c r="H101" s="148"/>
      <c r="I101" s="148"/>
      <c r="J101" s="147"/>
    </row>
    <row r="102" spans="1:12">
      <c r="A102" s="149"/>
      <c r="B102" s="152" t="s">
        <v>168</v>
      </c>
      <c r="C102" s="148">
        <v>14</v>
      </c>
      <c r="D102" s="147" t="s">
        <v>84</v>
      </c>
      <c r="E102" s="153"/>
      <c r="F102" s="153"/>
      <c r="G102" s="153"/>
      <c r="H102" s="148"/>
      <c r="I102" s="148"/>
      <c r="J102" s="147"/>
    </row>
    <row r="103" spans="1:12">
      <c r="A103" s="147">
        <v>5.2</v>
      </c>
      <c r="B103" s="152" t="s">
        <v>101</v>
      </c>
      <c r="C103" s="148"/>
      <c r="D103" s="147"/>
      <c r="E103" s="153"/>
      <c r="F103" s="153"/>
      <c r="G103" s="153"/>
      <c r="H103" s="148"/>
      <c r="I103" s="148"/>
      <c r="J103" s="150"/>
    </row>
    <row r="104" spans="1:12">
      <c r="A104" s="147"/>
      <c r="B104" s="152" t="s">
        <v>83</v>
      </c>
      <c r="C104" s="148">
        <v>3</v>
      </c>
      <c r="D104" s="147" t="s">
        <v>75</v>
      </c>
      <c r="E104" s="153"/>
      <c r="F104" s="153"/>
      <c r="G104" s="153"/>
      <c r="H104" s="148"/>
      <c r="I104" s="148"/>
      <c r="J104" s="150"/>
    </row>
    <row r="105" spans="1:12" s="159" customFormat="1" ht="18.75" customHeight="1">
      <c r="A105" s="147" t="s">
        <v>51</v>
      </c>
      <c r="B105" s="152" t="s">
        <v>120</v>
      </c>
      <c r="C105" s="148">
        <v>3</v>
      </c>
      <c r="D105" s="147" t="s">
        <v>75</v>
      </c>
      <c r="E105" s="153"/>
      <c r="F105" s="153"/>
      <c r="G105" s="153"/>
      <c r="H105" s="148"/>
      <c r="I105" s="148"/>
      <c r="J105" s="150"/>
    </row>
    <row r="106" spans="1:12">
      <c r="A106" s="147"/>
      <c r="B106" s="152" t="s">
        <v>122</v>
      </c>
      <c r="C106" s="148">
        <v>1</v>
      </c>
      <c r="D106" s="147" t="s">
        <v>75</v>
      </c>
      <c r="E106" s="153"/>
      <c r="F106" s="153"/>
      <c r="G106" s="153"/>
      <c r="H106" s="148"/>
      <c r="I106" s="148"/>
      <c r="J106" s="150"/>
      <c r="K106" s="9">
        <v>3</v>
      </c>
      <c r="L106" s="9">
        <v>7</v>
      </c>
    </row>
    <row r="107" spans="1:12">
      <c r="A107" s="147">
        <v>5.3</v>
      </c>
      <c r="B107" s="152" t="s">
        <v>102</v>
      </c>
      <c r="C107" s="148"/>
      <c r="D107" s="147"/>
      <c r="E107" s="153"/>
      <c r="F107" s="153"/>
      <c r="G107" s="153"/>
      <c r="H107" s="148"/>
      <c r="I107" s="148"/>
      <c r="J107" s="150"/>
    </row>
    <row r="108" spans="1:12">
      <c r="A108" s="147"/>
      <c r="B108" s="152" t="s">
        <v>83</v>
      </c>
      <c r="C108" s="148">
        <v>4</v>
      </c>
      <c r="D108" s="147" t="s">
        <v>75</v>
      </c>
      <c r="E108" s="153"/>
      <c r="F108" s="153"/>
      <c r="G108" s="153"/>
      <c r="H108" s="148"/>
      <c r="I108" s="148"/>
      <c r="J108" s="150"/>
    </row>
    <row r="109" spans="1:12">
      <c r="A109" s="147" t="s">
        <v>51</v>
      </c>
      <c r="B109" s="152" t="s">
        <v>120</v>
      </c>
      <c r="C109" s="148">
        <v>4</v>
      </c>
      <c r="D109" s="147" t="s">
        <v>75</v>
      </c>
      <c r="E109" s="153"/>
      <c r="F109" s="153"/>
      <c r="G109" s="153"/>
      <c r="H109" s="148"/>
      <c r="I109" s="148"/>
      <c r="J109" s="150"/>
    </row>
    <row r="110" spans="1:12">
      <c r="A110" s="147">
        <v>5.4</v>
      </c>
      <c r="B110" s="152" t="s">
        <v>115</v>
      </c>
      <c r="C110" s="148">
        <v>76</v>
      </c>
      <c r="D110" s="147" t="s">
        <v>84</v>
      </c>
      <c r="E110" s="153"/>
      <c r="F110" s="153"/>
      <c r="G110" s="153"/>
      <c r="H110" s="148"/>
      <c r="I110" s="148"/>
      <c r="J110" s="150"/>
    </row>
    <row r="111" spans="1:12">
      <c r="A111" s="147">
        <v>5.5</v>
      </c>
      <c r="B111" s="152" t="s">
        <v>106</v>
      </c>
      <c r="C111" s="148">
        <v>1</v>
      </c>
      <c r="D111" s="147" t="s">
        <v>85</v>
      </c>
      <c r="E111" s="153"/>
      <c r="F111" s="153"/>
      <c r="G111" s="153"/>
      <c r="H111" s="148"/>
      <c r="I111" s="148"/>
      <c r="J111" s="150"/>
    </row>
    <row r="112" spans="1:12">
      <c r="A112" s="149"/>
      <c r="B112" s="149" t="s">
        <v>99</v>
      </c>
      <c r="C112" s="148"/>
      <c r="D112" s="147"/>
      <c r="E112" s="153"/>
      <c r="F112" s="153"/>
      <c r="G112" s="153"/>
      <c r="H112" s="148"/>
      <c r="I112" s="207">
        <f>SUM(I101:I111)</f>
        <v>0</v>
      </c>
      <c r="J112" s="150"/>
    </row>
    <row r="113" spans="1:14">
      <c r="A113" s="149">
        <v>6</v>
      </c>
      <c r="B113" s="151" t="s">
        <v>93</v>
      </c>
      <c r="C113" s="148"/>
      <c r="D113" s="147"/>
      <c r="E113" s="153"/>
      <c r="F113" s="153"/>
      <c r="G113" s="153"/>
      <c r="H113" s="148"/>
      <c r="I113" s="148"/>
      <c r="J113" s="150"/>
    </row>
    <row r="114" spans="1:14">
      <c r="A114" s="147">
        <v>6.1</v>
      </c>
      <c r="B114" s="18" t="s">
        <v>113</v>
      </c>
      <c r="C114" s="18"/>
      <c r="D114" s="18"/>
      <c r="E114" s="18"/>
      <c r="F114" s="18"/>
      <c r="G114" s="18"/>
      <c r="H114" s="18"/>
      <c r="I114" s="148">
        <f t="shared" ref="I114:I123" si="3">SUM(F114+H114)</f>
        <v>0</v>
      </c>
      <c r="J114" s="150"/>
    </row>
    <row r="115" spans="1:14">
      <c r="A115" s="147"/>
      <c r="B115" s="152" t="s">
        <v>104</v>
      </c>
      <c r="C115" s="148">
        <v>160</v>
      </c>
      <c r="D115" s="147" t="s">
        <v>84</v>
      </c>
      <c r="E115" s="153"/>
      <c r="F115" s="153"/>
      <c r="G115" s="153"/>
      <c r="H115" s="148"/>
      <c r="I115" s="148"/>
      <c r="J115" s="150"/>
      <c r="L115" s="9">
        <v>7</v>
      </c>
      <c r="M115" s="9">
        <v>6</v>
      </c>
      <c r="N115" s="9">
        <f>L115*M115</f>
        <v>42</v>
      </c>
    </row>
    <row r="116" spans="1:14">
      <c r="A116" s="147"/>
      <c r="B116" s="152" t="s">
        <v>124</v>
      </c>
      <c r="C116" s="148">
        <v>160</v>
      </c>
      <c r="D116" s="147" t="s">
        <v>84</v>
      </c>
      <c r="E116" s="153"/>
      <c r="F116" s="153"/>
      <c r="G116" s="153"/>
      <c r="H116" s="148"/>
      <c r="I116" s="148"/>
      <c r="J116" s="150"/>
      <c r="N116" s="9">
        <v>28.14</v>
      </c>
    </row>
    <row r="117" spans="1:14">
      <c r="A117" s="147"/>
      <c r="B117" s="152" t="s">
        <v>127</v>
      </c>
      <c r="C117" s="148">
        <v>280</v>
      </c>
      <c r="D117" s="147" t="s">
        <v>84</v>
      </c>
      <c r="E117" s="153"/>
      <c r="F117" s="153"/>
      <c r="G117" s="153"/>
      <c r="H117" s="148"/>
      <c r="I117" s="148"/>
      <c r="J117" s="150"/>
    </row>
    <row r="118" spans="1:14">
      <c r="A118" s="147">
        <v>6.2</v>
      </c>
      <c r="B118" s="18" t="s">
        <v>111</v>
      </c>
      <c r="C118" s="18"/>
      <c r="D118" s="18"/>
      <c r="E118" s="18"/>
      <c r="F118" s="18"/>
      <c r="G118" s="18"/>
      <c r="H118" s="18"/>
      <c r="I118" s="148"/>
      <c r="J118" s="150"/>
    </row>
    <row r="119" spans="1:14">
      <c r="A119" s="147"/>
      <c r="B119" s="152" t="s">
        <v>104</v>
      </c>
      <c r="C119" s="148">
        <v>160</v>
      </c>
      <c r="D119" s="147" t="s">
        <v>84</v>
      </c>
      <c r="E119" s="153"/>
      <c r="F119" s="153"/>
      <c r="G119" s="153"/>
      <c r="H119" s="148"/>
      <c r="I119" s="148"/>
      <c r="J119" s="150"/>
    </row>
    <row r="120" spans="1:14">
      <c r="A120" s="147"/>
      <c r="B120" s="152" t="s">
        <v>124</v>
      </c>
      <c r="C120" s="148">
        <v>160</v>
      </c>
      <c r="D120" s="147" t="s">
        <v>84</v>
      </c>
      <c r="E120" s="153"/>
      <c r="F120" s="153"/>
      <c r="G120" s="153"/>
      <c r="H120" s="148"/>
      <c r="I120" s="148"/>
      <c r="J120" s="150"/>
    </row>
    <row r="121" spans="1:14">
      <c r="A121" s="147"/>
      <c r="B121" s="152" t="s">
        <v>127</v>
      </c>
      <c r="C121" s="148">
        <v>280</v>
      </c>
      <c r="D121" s="147" t="s">
        <v>84</v>
      </c>
      <c r="E121" s="153"/>
      <c r="F121" s="153"/>
      <c r="G121" s="153"/>
      <c r="H121" s="148"/>
      <c r="I121" s="148"/>
      <c r="J121" s="150"/>
    </row>
    <row r="122" spans="1:14">
      <c r="A122" s="147">
        <v>6.3</v>
      </c>
      <c r="B122" s="152" t="s">
        <v>112</v>
      </c>
      <c r="C122" s="148">
        <v>1</v>
      </c>
      <c r="D122" s="147" t="s">
        <v>85</v>
      </c>
      <c r="E122" s="153"/>
      <c r="F122" s="153"/>
      <c r="G122" s="153"/>
      <c r="H122" s="148"/>
      <c r="I122" s="148"/>
      <c r="J122" s="18"/>
    </row>
    <row r="123" spans="1:14">
      <c r="A123" s="147">
        <v>6.4</v>
      </c>
      <c r="B123" s="152" t="s">
        <v>115</v>
      </c>
      <c r="C123" s="148">
        <v>76</v>
      </c>
      <c r="D123" s="147" t="s">
        <v>84</v>
      </c>
      <c r="E123" s="153"/>
      <c r="F123" s="153"/>
      <c r="G123" s="153"/>
      <c r="H123" s="148"/>
      <c r="I123" s="148"/>
      <c r="J123" s="210"/>
    </row>
    <row r="124" spans="1:14">
      <c r="A124" s="147"/>
      <c r="B124" s="149" t="s">
        <v>100</v>
      </c>
      <c r="C124" s="148"/>
      <c r="D124" s="147"/>
      <c r="E124" s="153"/>
      <c r="F124" s="153"/>
      <c r="G124" s="153"/>
      <c r="H124" s="148"/>
      <c r="I124" s="207">
        <f>SUM(I114:I123)</f>
        <v>0</v>
      </c>
      <c r="J124" s="18"/>
    </row>
  </sheetData>
  <mergeCells count="16">
    <mergeCell ref="A1:J1"/>
    <mergeCell ref="J6:J7"/>
    <mergeCell ref="I6:I7"/>
    <mergeCell ref="C6:C7"/>
    <mergeCell ref="D6:D7"/>
    <mergeCell ref="G6:H6"/>
    <mergeCell ref="E6:F6"/>
    <mergeCell ref="B6:B7"/>
    <mergeCell ref="A6:A7"/>
    <mergeCell ref="A2:B2"/>
    <mergeCell ref="C2:I2"/>
    <mergeCell ref="A3:B3"/>
    <mergeCell ref="C3:J3"/>
    <mergeCell ref="A4:B4"/>
    <mergeCell ref="C4:J4"/>
    <mergeCell ref="C5:F5"/>
  </mergeCells>
  <phoneticPr fontId="5" type="noConversion"/>
  <printOptions horizontalCentered="1"/>
  <pageMargins left="0.39370078740157483" right="0.39370078740157483" top="0.59055118110236227" bottom="0.37" header="0.39370078740157483" footer="0.19685039370078741"/>
  <pageSetup paperSize="9" scale="84" orientation="landscape" horizontalDpi="300" verticalDpi="300" r:id="rId1"/>
  <headerFooter alignWithMargins="0">
    <oddHeader>หน้าที่ &amp;P&amp;R&amp;A</oddHeader>
  </headerFooter>
  <rowBreaks count="1" manualBreakCount="1">
    <brk id="11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68"/>
  <sheetViews>
    <sheetView view="pageBreakPreview" zoomScaleNormal="100" zoomScaleSheetLayoutView="100" workbookViewId="0">
      <selection activeCell="H24" sqref="H24:K24"/>
    </sheetView>
  </sheetViews>
  <sheetFormatPr defaultColWidth="9.140625" defaultRowHeight="21"/>
  <cols>
    <col min="1" max="1" width="6.5703125" style="1" customWidth="1"/>
    <col min="2" max="2" width="4.42578125" style="1" customWidth="1"/>
    <col min="3" max="3" width="3" style="1" customWidth="1"/>
    <col min="4" max="4" width="3.5703125" style="1" customWidth="1"/>
    <col min="5" max="5" width="4" style="1" customWidth="1"/>
    <col min="6" max="6" width="1.28515625" style="1" customWidth="1"/>
    <col min="7" max="7" width="3.5703125" style="1" customWidth="1"/>
    <col min="8" max="8" width="10.140625" style="1" customWidth="1"/>
    <col min="9" max="9" width="5.28515625" style="1" customWidth="1"/>
    <col min="10" max="10" width="4.7109375" style="1" customWidth="1"/>
    <col min="11" max="11" width="15.28515625" style="1" customWidth="1"/>
    <col min="12" max="12" width="10.42578125" style="1" customWidth="1"/>
    <col min="13" max="13" width="16.7109375" style="4" customWidth="1"/>
    <col min="14" max="14" width="10.42578125" style="1" customWidth="1"/>
    <col min="15" max="16384" width="9.140625" style="1"/>
  </cols>
  <sheetData>
    <row r="1" spans="1:14">
      <c r="A1" s="325" t="s">
        <v>67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9" t="s">
        <v>28</v>
      </c>
    </row>
    <row r="2" spans="1:14">
      <c r="A2" s="268" t="s">
        <v>145</v>
      </c>
      <c r="B2" s="269"/>
      <c r="C2" s="270"/>
      <c r="D2" s="271"/>
      <c r="E2" s="270"/>
      <c r="F2" s="272"/>
      <c r="G2" s="273"/>
      <c r="H2" s="273"/>
      <c r="I2" s="273"/>
      <c r="J2" s="273"/>
      <c r="K2" s="273"/>
      <c r="L2" s="273"/>
      <c r="M2" s="273"/>
      <c r="N2" s="274"/>
    </row>
    <row r="3" spans="1:14">
      <c r="A3" s="275" t="s">
        <v>149</v>
      </c>
      <c r="B3" s="276"/>
      <c r="C3" s="277"/>
      <c r="D3" s="278"/>
      <c r="E3" s="277"/>
      <c r="F3" s="279"/>
      <c r="G3" s="280"/>
      <c r="H3" s="280"/>
      <c r="I3" s="280"/>
      <c r="J3" s="280"/>
      <c r="K3" s="280"/>
      <c r="L3" s="280"/>
      <c r="M3" s="280"/>
      <c r="N3" s="281"/>
    </row>
    <row r="4" spans="1:14">
      <c r="A4" s="282" t="s">
        <v>146</v>
      </c>
      <c r="B4" s="275"/>
      <c r="C4" s="275"/>
      <c r="D4" s="275"/>
      <c r="E4" s="275"/>
      <c r="F4" s="283"/>
      <c r="G4" s="280"/>
      <c r="H4" s="280"/>
      <c r="I4" s="280"/>
      <c r="J4" s="280"/>
      <c r="K4" s="280"/>
      <c r="L4" s="280"/>
      <c r="M4" s="280"/>
      <c r="N4" s="281"/>
    </row>
    <row r="5" spans="1:14">
      <c r="A5" s="275" t="s">
        <v>148</v>
      </c>
      <c r="B5" s="275"/>
      <c r="C5" s="275"/>
      <c r="D5" s="275"/>
      <c r="E5" s="275"/>
      <c r="F5" s="283"/>
      <c r="G5" s="280"/>
      <c r="H5" s="280"/>
      <c r="I5" s="280"/>
      <c r="J5" s="280"/>
      <c r="K5" s="280"/>
      <c r="L5" s="280"/>
      <c r="M5" s="280"/>
      <c r="N5" s="281"/>
    </row>
    <row r="6" spans="1:14">
      <c r="A6" s="275" t="s">
        <v>143</v>
      </c>
      <c r="B6" s="275"/>
      <c r="C6" s="275"/>
      <c r="D6" s="275"/>
      <c r="E6" s="275"/>
      <c r="F6" s="283"/>
      <c r="G6" s="280"/>
      <c r="H6" s="280"/>
      <c r="I6" s="280"/>
      <c r="J6" s="280"/>
      <c r="K6" s="280"/>
      <c r="L6" s="280"/>
      <c r="M6" s="280"/>
      <c r="N6" s="281"/>
    </row>
    <row r="7" spans="1:14">
      <c r="A7" s="275" t="s">
        <v>147</v>
      </c>
      <c r="B7" s="276"/>
      <c r="C7" s="277"/>
      <c r="D7" s="278"/>
      <c r="E7" s="277"/>
      <c r="F7" s="279"/>
      <c r="G7" s="280"/>
      <c r="H7" s="280"/>
      <c r="I7" s="280"/>
      <c r="J7" s="280"/>
      <c r="K7" s="280"/>
      <c r="L7" s="280"/>
      <c r="M7" s="280"/>
      <c r="N7" s="281"/>
    </row>
    <row r="8" spans="1:14">
      <c r="A8" s="284" t="s">
        <v>144</v>
      </c>
      <c r="B8" s="285"/>
      <c r="C8" s="285"/>
      <c r="D8" s="285"/>
      <c r="E8" s="285"/>
      <c r="F8" s="285"/>
      <c r="G8" s="262"/>
      <c r="H8" s="262"/>
      <c r="I8" s="262"/>
      <c r="J8" s="262"/>
      <c r="K8" s="262"/>
      <c r="L8" s="262"/>
      <c r="M8" s="262"/>
      <c r="N8" s="281"/>
    </row>
    <row r="9" spans="1:14" ht="5.0999999999999996" customHeight="1" thickBot="1">
      <c r="A9" s="6"/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ht="21.75" customHeight="1" thickTop="1">
      <c r="A10" s="338" t="s">
        <v>1</v>
      </c>
      <c r="B10" s="343" t="s">
        <v>2</v>
      </c>
      <c r="C10" s="344"/>
      <c r="D10" s="344"/>
      <c r="E10" s="344"/>
      <c r="F10" s="344"/>
      <c r="G10" s="344"/>
      <c r="H10" s="344"/>
      <c r="I10" s="344"/>
      <c r="J10" s="345"/>
      <c r="K10" s="8" t="s">
        <v>20</v>
      </c>
      <c r="L10" s="373" t="s">
        <v>25</v>
      </c>
      <c r="M10" s="2" t="s">
        <v>18</v>
      </c>
      <c r="N10" s="338" t="s">
        <v>3</v>
      </c>
    </row>
    <row r="11" spans="1:14" ht="21.75" thickBot="1">
      <c r="A11" s="339"/>
      <c r="B11" s="346"/>
      <c r="C11" s="347"/>
      <c r="D11" s="347"/>
      <c r="E11" s="347"/>
      <c r="F11" s="347"/>
      <c r="G11" s="347"/>
      <c r="H11" s="347"/>
      <c r="I11" s="347"/>
      <c r="J11" s="348"/>
      <c r="K11" s="3" t="s">
        <v>19</v>
      </c>
      <c r="L11" s="374"/>
      <c r="M11" s="3" t="s">
        <v>19</v>
      </c>
      <c r="N11" s="339"/>
    </row>
    <row r="12" spans="1:14" ht="21.75" thickTop="1">
      <c r="A12" s="21">
        <v>1</v>
      </c>
      <c r="B12" s="380" t="str">
        <f>'ปร.4(ก)'!B9</f>
        <v xml:space="preserve"> งานปรับปรุงอาคารคณะคณะศิลปศาสตร์ </v>
      </c>
      <c r="C12" s="381"/>
      <c r="D12" s="381"/>
      <c r="E12" s="381"/>
      <c r="F12" s="381"/>
      <c r="G12" s="381"/>
      <c r="H12" s="381"/>
      <c r="I12" s="381"/>
      <c r="J12" s="382"/>
      <c r="K12" s="30">
        <f>'ปร.4(ก)'!I33</f>
        <v>0</v>
      </c>
      <c r="L12" s="32">
        <v>1.3067</v>
      </c>
      <c r="M12" s="30">
        <f>K12*L12</f>
        <v>0</v>
      </c>
      <c r="N12" s="13"/>
    </row>
    <row r="13" spans="1:14">
      <c r="A13" s="16"/>
      <c r="B13" s="377"/>
      <c r="C13" s="378"/>
      <c r="D13" s="378"/>
      <c r="E13" s="378"/>
      <c r="F13" s="378"/>
      <c r="G13" s="378"/>
      <c r="H13" s="378"/>
      <c r="I13" s="378"/>
      <c r="J13" s="379"/>
      <c r="K13" s="26" t="s">
        <v>51</v>
      </c>
      <c r="L13" s="14"/>
      <c r="M13" s="15"/>
      <c r="N13" s="14"/>
    </row>
    <row r="14" spans="1:14" ht="18.75" customHeight="1">
      <c r="A14" s="16"/>
      <c r="B14" s="383" t="s">
        <v>4</v>
      </c>
      <c r="C14" s="384"/>
      <c r="D14" s="384"/>
      <c r="E14" s="384"/>
      <c r="F14" s="384"/>
      <c r="G14" s="384"/>
      <c r="H14" s="384"/>
      <c r="I14" s="384"/>
      <c r="J14" s="385"/>
      <c r="K14" s="14"/>
      <c r="L14" s="14"/>
      <c r="M14" s="27"/>
      <c r="N14" s="14"/>
    </row>
    <row r="15" spans="1:14" s="9" customFormat="1" ht="18.75">
      <c r="A15" s="17"/>
      <c r="B15" s="375" t="s">
        <v>8</v>
      </c>
      <c r="C15" s="376"/>
      <c r="D15" s="376"/>
      <c r="E15" s="376"/>
      <c r="F15" s="376"/>
      <c r="G15" s="376"/>
      <c r="H15" s="376"/>
      <c r="I15" s="371">
        <v>0</v>
      </c>
      <c r="J15" s="372"/>
      <c r="K15" s="18"/>
      <c r="L15" s="18"/>
      <c r="M15" s="19"/>
      <c r="N15" s="18"/>
    </row>
    <row r="16" spans="1:14" s="9" customFormat="1" ht="18.75">
      <c r="A16" s="18"/>
      <c r="B16" s="357" t="s">
        <v>9</v>
      </c>
      <c r="C16" s="358"/>
      <c r="D16" s="358"/>
      <c r="E16" s="358"/>
      <c r="F16" s="358"/>
      <c r="G16" s="358"/>
      <c r="H16" s="358"/>
      <c r="I16" s="362">
        <v>0</v>
      </c>
      <c r="J16" s="363"/>
      <c r="K16" s="18"/>
      <c r="L16" s="18"/>
      <c r="M16" s="19"/>
      <c r="N16" s="18"/>
    </row>
    <row r="17" spans="1:14" s="9" customFormat="1" ht="18.75">
      <c r="A17" s="18"/>
      <c r="B17" s="357" t="s">
        <v>10</v>
      </c>
      <c r="C17" s="358"/>
      <c r="D17" s="358"/>
      <c r="E17" s="358"/>
      <c r="F17" s="358"/>
      <c r="G17" s="358"/>
      <c r="H17" s="358"/>
      <c r="I17" s="362">
        <v>7.0000000000000007E-2</v>
      </c>
      <c r="J17" s="363"/>
      <c r="K17" s="18"/>
      <c r="L17" s="18"/>
      <c r="M17" s="19"/>
      <c r="N17" s="18"/>
    </row>
    <row r="18" spans="1:14" s="9" customFormat="1" ht="19.5" thickBot="1">
      <c r="A18" s="24"/>
      <c r="B18" s="359" t="s">
        <v>11</v>
      </c>
      <c r="C18" s="360"/>
      <c r="D18" s="360"/>
      <c r="E18" s="360"/>
      <c r="F18" s="360"/>
      <c r="G18" s="360"/>
      <c r="H18" s="360"/>
      <c r="I18" s="369">
        <v>7.0000000000000007E-2</v>
      </c>
      <c r="J18" s="370"/>
      <c r="K18" s="24"/>
      <c r="L18" s="24"/>
      <c r="M18" s="25"/>
      <c r="N18" s="24"/>
    </row>
    <row r="19" spans="1:14" ht="21.75" thickTop="1">
      <c r="A19" s="364" t="s">
        <v>68</v>
      </c>
      <c r="B19" s="365"/>
      <c r="C19" s="365"/>
      <c r="D19" s="365"/>
      <c r="E19" s="365"/>
      <c r="F19" s="365"/>
      <c r="G19" s="365"/>
      <c r="H19" s="365"/>
      <c r="I19" s="365"/>
      <c r="J19" s="365"/>
      <c r="K19" s="365"/>
      <c r="L19" s="366"/>
      <c r="M19" s="31">
        <f>SUM(M12:M18)</f>
        <v>0</v>
      </c>
      <c r="N19" s="38"/>
    </row>
    <row r="20" spans="1:14" ht="21.75" thickBot="1">
      <c r="A20" s="367" t="str">
        <f>"("&amp;BAHTTEXT(M20)&amp;")"</f>
        <v>(ศูนย์บาทถ้วน)</v>
      </c>
      <c r="B20" s="368"/>
      <c r="C20" s="368"/>
      <c r="D20" s="368"/>
      <c r="E20" s="368"/>
      <c r="F20" s="368"/>
      <c r="G20" s="368"/>
      <c r="H20" s="368"/>
      <c r="I20" s="368"/>
      <c r="J20" s="368"/>
      <c r="K20" s="368"/>
      <c r="L20" s="39" t="s">
        <v>26</v>
      </c>
      <c r="M20" s="29">
        <f>ROUNDDOWN(M19,0)</f>
        <v>0</v>
      </c>
      <c r="N20" s="37" t="s">
        <v>6</v>
      </c>
    </row>
    <row r="21" spans="1:14" ht="21.75" thickTop="1">
      <c r="A21" s="155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6"/>
      <c r="M21" s="157"/>
      <c r="N21" s="158"/>
    </row>
    <row r="22" spans="1:14" ht="39.950000000000003" customHeight="1">
      <c r="B22" s="356"/>
      <c r="C22" s="356"/>
      <c r="D22" s="356"/>
      <c r="E22" s="356"/>
      <c r="F22" s="356"/>
      <c r="G22" s="356"/>
      <c r="H22" s="334"/>
      <c r="I22" s="335"/>
      <c r="J22" s="335"/>
      <c r="K22" s="335"/>
      <c r="L22" s="353"/>
      <c r="M22" s="353"/>
      <c r="N22" s="353"/>
    </row>
    <row r="23" spans="1:14" s="9" customFormat="1" ht="18.75">
      <c r="B23" s="336"/>
      <c r="C23" s="336"/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</row>
    <row r="24" spans="1:14" ht="45" customHeight="1">
      <c r="B24" s="355"/>
      <c r="C24" s="355"/>
      <c r="D24" s="355"/>
      <c r="E24" s="355"/>
      <c r="F24" s="355"/>
      <c r="G24" s="355"/>
      <c r="H24" s="337"/>
      <c r="I24" s="355"/>
      <c r="J24" s="355"/>
      <c r="K24" s="355"/>
      <c r="L24" s="337"/>
      <c r="M24" s="337"/>
      <c r="N24" s="337"/>
    </row>
    <row r="25" spans="1:14" s="9" customFormat="1">
      <c r="B25" s="361"/>
      <c r="C25" s="361"/>
      <c r="D25" s="361"/>
      <c r="E25" s="361"/>
      <c r="F25" s="361"/>
      <c r="G25" s="361"/>
      <c r="H25" s="465"/>
      <c r="I25" s="466"/>
      <c r="J25" s="466"/>
      <c r="K25" s="466"/>
      <c r="L25" s="352"/>
      <c r="M25" s="352"/>
      <c r="N25" s="352"/>
    </row>
    <row r="26" spans="1:14" s="9" customFormat="1" ht="18.75">
      <c r="B26" s="467"/>
      <c r="C26" s="467"/>
      <c r="D26" s="467"/>
      <c r="E26" s="467"/>
      <c r="F26" s="467"/>
      <c r="G26" s="467"/>
      <c r="H26" s="467"/>
      <c r="I26" s="467"/>
      <c r="J26" s="467"/>
      <c r="K26" s="467"/>
      <c r="L26" s="336"/>
      <c r="M26" s="336"/>
      <c r="N26" s="336"/>
    </row>
    <row r="27" spans="1:14" ht="47.25" customHeight="1">
      <c r="B27" s="352"/>
      <c r="C27" s="352"/>
      <c r="D27" s="352"/>
      <c r="E27" s="352"/>
      <c r="F27" s="352"/>
      <c r="G27" s="352"/>
      <c r="H27" s="465"/>
      <c r="I27" s="466"/>
      <c r="J27" s="466"/>
      <c r="K27" s="466"/>
      <c r="L27" s="41"/>
      <c r="M27" s="41"/>
    </row>
    <row r="28" spans="1:14" s="9" customFormat="1">
      <c r="B28" s="361"/>
      <c r="C28" s="361"/>
      <c r="D28" s="361"/>
      <c r="E28" s="361"/>
      <c r="F28" s="361"/>
      <c r="G28" s="361"/>
      <c r="H28" s="465"/>
      <c r="I28" s="466"/>
      <c r="J28" s="466"/>
      <c r="K28" s="466"/>
      <c r="L28" s="354"/>
      <c r="M28" s="354"/>
      <c r="N28" s="354"/>
    </row>
    <row r="29" spans="1:14">
      <c r="B29" s="467"/>
      <c r="C29" s="467"/>
      <c r="D29" s="467"/>
      <c r="E29" s="467"/>
      <c r="F29" s="467"/>
      <c r="G29" s="467"/>
      <c r="H29" s="467"/>
      <c r="I29" s="467"/>
      <c r="J29" s="467"/>
      <c r="K29" s="467"/>
      <c r="L29" s="5"/>
      <c r="M29" s="5"/>
    </row>
    <row r="30" spans="1:14" s="9" customFormat="1" ht="18.75">
      <c r="B30" s="336"/>
      <c r="C30" s="336"/>
      <c r="D30" s="336"/>
      <c r="E30" s="336"/>
      <c r="F30" s="336"/>
      <c r="G30" s="336"/>
      <c r="H30" s="336"/>
      <c r="I30" s="336"/>
      <c r="J30" s="336"/>
      <c r="K30" s="336"/>
      <c r="L30" s="11"/>
      <c r="M30" s="11"/>
    </row>
    <row r="31" spans="1:14" ht="45" customHeight="1">
      <c r="B31" s="354"/>
      <c r="C31" s="354"/>
      <c r="D31" s="354"/>
      <c r="E31" s="354"/>
      <c r="F31" s="354"/>
      <c r="G31" s="354"/>
      <c r="H31" s="337"/>
      <c r="I31" s="355"/>
      <c r="J31" s="355"/>
      <c r="K31" s="355"/>
      <c r="L31" s="5"/>
      <c r="M31" s="5"/>
    </row>
    <row r="32" spans="1:14" s="9" customFormat="1" ht="18.75">
      <c r="B32" s="336"/>
      <c r="C32" s="336"/>
      <c r="D32" s="336"/>
      <c r="E32" s="336"/>
      <c r="F32" s="336"/>
      <c r="G32" s="336"/>
      <c r="H32" s="336"/>
      <c r="I32" s="336"/>
      <c r="J32" s="336"/>
      <c r="K32" s="336"/>
      <c r="M32" s="11"/>
    </row>
    <row r="33" spans="1:15" s="9" customFormat="1" ht="18.75">
      <c r="B33" s="10"/>
      <c r="C33" s="10"/>
      <c r="D33" s="10"/>
      <c r="E33" s="10"/>
      <c r="F33" s="10"/>
      <c r="G33" s="10"/>
      <c r="H33" s="10"/>
      <c r="I33" s="10"/>
      <c r="J33" s="10"/>
      <c r="K33" s="10"/>
      <c r="M33" s="11"/>
    </row>
    <row r="34" spans="1:15" s="9" customFormat="1" ht="18.75">
      <c r="B34" s="10"/>
      <c r="C34" s="10"/>
      <c r="D34" s="10"/>
      <c r="E34" s="10"/>
      <c r="F34" s="10"/>
      <c r="G34" s="10"/>
      <c r="H34" s="10"/>
      <c r="I34" s="10"/>
      <c r="J34" s="10"/>
      <c r="K34" s="10"/>
      <c r="M34" s="11"/>
    </row>
    <row r="35" spans="1:15" s="9" customFormat="1" ht="18.75">
      <c r="B35" s="10"/>
      <c r="C35" s="10"/>
      <c r="D35" s="10"/>
      <c r="E35" s="10"/>
      <c r="F35" s="10"/>
      <c r="G35" s="10"/>
      <c r="H35" s="10"/>
      <c r="I35" s="10"/>
      <c r="J35" s="10"/>
      <c r="K35" s="10"/>
      <c r="M35" s="11"/>
    </row>
    <row r="36" spans="1:15">
      <c r="A36" s="325" t="s">
        <v>80</v>
      </c>
      <c r="B36" s="325"/>
      <c r="C36" s="325"/>
      <c r="D36" s="325"/>
      <c r="E36" s="325"/>
      <c r="F36" s="325"/>
      <c r="G36" s="325"/>
      <c r="H36" s="325"/>
      <c r="I36" s="325"/>
      <c r="J36" s="325"/>
      <c r="K36" s="325"/>
      <c r="L36" s="325"/>
      <c r="M36" s="325"/>
      <c r="N36" s="9" t="s">
        <v>29</v>
      </c>
    </row>
    <row r="37" spans="1:15">
      <c r="A37" s="268" t="s">
        <v>145</v>
      </c>
      <c r="B37" s="269"/>
      <c r="C37" s="270"/>
      <c r="D37" s="271"/>
      <c r="E37" s="270"/>
      <c r="F37" s="272"/>
      <c r="G37" s="273"/>
      <c r="H37" s="273"/>
      <c r="I37" s="273"/>
      <c r="J37" s="273"/>
      <c r="K37" s="273"/>
      <c r="L37" s="273"/>
      <c r="M37" s="273"/>
      <c r="N37" s="274"/>
    </row>
    <row r="38" spans="1:15">
      <c r="A38" s="275" t="s">
        <v>149</v>
      </c>
      <c r="B38" s="276"/>
      <c r="C38" s="277"/>
      <c r="D38" s="278"/>
      <c r="E38" s="277"/>
      <c r="F38" s="279"/>
      <c r="G38" s="280"/>
      <c r="H38" s="280"/>
      <c r="I38" s="280"/>
      <c r="J38" s="280"/>
      <c r="K38" s="280"/>
      <c r="L38" s="280"/>
      <c r="M38" s="280"/>
      <c r="N38" s="281"/>
    </row>
    <row r="39" spans="1:15">
      <c r="A39" s="282" t="s">
        <v>146</v>
      </c>
      <c r="B39" s="275"/>
      <c r="C39" s="275"/>
      <c r="D39" s="275"/>
      <c r="E39" s="275"/>
      <c r="F39" s="283"/>
      <c r="G39" s="280"/>
      <c r="H39" s="280"/>
      <c r="I39" s="280"/>
      <c r="J39" s="280"/>
      <c r="K39" s="280"/>
      <c r="L39" s="280"/>
      <c r="M39" s="280"/>
      <c r="N39" s="281"/>
    </row>
    <row r="40" spans="1:15">
      <c r="A40" s="275" t="s">
        <v>148</v>
      </c>
      <c r="B40" s="275"/>
      <c r="C40" s="275"/>
      <c r="D40" s="275"/>
      <c r="E40" s="275"/>
      <c r="F40" s="283"/>
      <c r="G40" s="280"/>
      <c r="H40" s="280"/>
      <c r="I40" s="280"/>
      <c r="J40" s="280"/>
      <c r="K40" s="280"/>
      <c r="L40" s="280"/>
      <c r="M40" s="280"/>
      <c r="N40" s="281"/>
    </row>
    <row r="41" spans="1:15">
      <c r="A41" s="275" t="s">
        <v>143</v>
      </c>
      <c r="B41" s="275"/>
      <c r="C41" s="275"/>
      <c r="D41" s="275"/>
      <c r="E41" s="275"/>
      <c r="F41" s="283"/>
      <c r="G41" s="280"/>
      <c r="H41" s="280"/>
      <c r="I41" s="280"/>
      <c r="J41" s="280"/>
      <c r="K41" s="280"/>
      <c r="L41" s="280"/>
      <c r="M41" s="280"/>
      <c r="N41" s="281"/>
    </row>
    <row r="42" spans="1:15">
      <c r="A42" s="275" t="s">
        <v>147</v>
      </c>
      <c r="B42" s="276"/>
      <c r="C42" s="277"/>
      <c r="D42" s="278"/>
      <c r="E42" s="277"/>
      <c r="F42" s="279"/>
      <c r="G42" s="280"/>
      <c r="H42" s="280"/>
      <c r="I42" s="280"/>
      <c r="J42" s="280"/>
      <c r="K42" s="280"/>
      <c r="L42" s="280"/>
      <c r="M42" s="280"/>
      <c r="N42" s="281"/>
    </row>
    <row r="43" spans="1:15">
      <c r="A43" s="284" t="s">
        <v>144</v>
      </c>
      <c r="B43" s="285"/>
      <c r="C43" s="285"/>
      <c r="D43" s="285"/>
      <c r="E43" s="285"/>
      <c r="F43" s="285"/>
      <c r="G43" s="262"/>
      <c r="H43" s="262"/>
      <c r="I43" s="262"/>
      <c r="J43" s="262"/>
      <c r="K43" s="262"/>
      <c r="L43" s="262"/>
      <c r="M43" s="262"/>
      <c r="N43" s="281"/>
      <c r="O43" s="49"/>
    </row>
    <row r="44" spans="1:15" s="9" customFormat="1" ht="4.5" customHeight="1" thickBot="1">
      <c r="B44" s="10"/>
      <c r="C44" s="10"/>
      <c r="D44" s="10"/>
      <c r="E44" s="10"/>
      <c r="F44" s="10"/>
      <c r="G44" s="10"/>
      <c r="H44" s="10"/>
      <c r="I44" s="10"/>
      <c r="J44" s="10"/>
      <c r="K44" s="10"/>
      <c r="M44" s="11"/>
    </row>
    <row r="45" spans="1:15" ht="21.75" customHeight="1" thickTop="1">
      <c r="A45" s="338" t="s">
        <v>1</v>
      </c>
      <c r="B45" s="343" t="s">
        <v>2</v>
      </c>
      <c r="C45" s="344"/>
      <c r="D45" s="344"/>
      <c r="E45" s="344"/>
      <c r="F45" s="344"/>
      <c r="G45" s="344"/>
      <c r="H45" s="344"/>
      <c r="I45" s="344"/>
      <c r="J45" s="345"/>
      <c r="K45" s="8" t="s">
        <v>21</v>
      </c>
      <c r="L45" s="8" t="s">
        <v>12</v>
      </c>
      <c r="M45" s="2" t="s">
        <v>18</v>
      </c>
      <c r="N45" s="338" t="s">
        <v>3</v>
      </c>
    </row>
    <row r="46" spans="1:15" ht="21.75" thickBot="1">
      <c r="A46" s="339"/>
      <c r="B46" s="346"/>
      <c r="C46" s="347"/>
      <c r="D46" s="347"/>
      <c r="E46" s="347"/>
      <c r="F46" s="347"/>
      <c r="G46" s="347"/>
      <c r="H46" s="347"/>
      <c r="I46" s="347"/>
      <c r="J46" s="348"/>
      <c r="K46" s="3" t="s">
        <v>19</v>
      </c>
      <c r="L46" s="12" t="s">
        <v>22</v>
      </c>
      <c r="M46" s="3" t="s">
        <v>19</v>
      </c>
      <c r="N46" s="339"/>
    </row>
    <row r="47" spans="1:15" ht="21.75" thickTop="1">
      <c r="A47" s="21">
        <v>1</v>
      </c>
      <c r="B47" s="340" t="s">
        <v>81</v>
      </c>
      <c r="C47" s="341"/>
      <c r="D47" s="341"/>
      <c r="E47" s="341"/>
      <c r="F47" s="341"/>
      <c r="G47" s="341"/>
      <c r="H47" s="341"/>
      <c r="I47" s="341"/>
      <c r="J47" s="342"/>
      <c r="K47" s="30">
        <f>'ปร.4(ข)'!I21</f>
        <v>0</v>
      </c>
      <c r="L47" s="28">
        <v>7.0000000000000007E-2</v>
      </c>
      <c r="M47" s="30">
        <f>K47*1.07</f>
        <v>0</v>
      </c>
      <c r="N47" s="13"/>
    </row>
    <row r="48" spans="1:15">
      <c r="A48" s="14"/>
      <c r="B48" s="349"/>
      <c r="C48" s="350"/>
      <c r="D48" s="350"/>
      <c r="E48" s="350"/>
      <c r="F48" s="350"/>
      <c r="G48" s="350"/>
      <c r="H48" s="350"/>
      <c r="I48" s="350"/>
      <c r="J48" s="351"/>
      <c r="K48" s="15"/>
      <c r="L48" s="14"/>
      <c r="M48" s="15"/>
      <c r="N48" s="14"/>
    </row>
    <row r="49" spans="1:14">
      <c r="A49" s="16"/>
      <c r="B49" s="349"/>
      <c r="C49" s="350"/>
      <c r="D49" s="350"/>
      <c r="E49" s="350"/>
      <c r="F49" s="350"/>
      <c r="G49" s="350"/>
      <c r="H49" s="350"/>
      <c r="I49" s="350"/>
      <c r="J49" s="351"/>
      <c r="K49" s="14"/>
      <c r="L49" s="14"/>
      <c r="M49" s="15"/>
      <c r="N49" s="14"/>
    </row>
    <row r="50" spans="1:14">
      <c r="A50" s="16"/>
      <c r="B50" s="349"/>
      <c r="C50" s="350"/>
      <c r="D50" s="350"/>
      <c r="E50" s="350"/>
      <c r="F50" s="350"/>
      <c r="G50" s="350"/>
      <c r="H50" s="350"/>
      <c r="I50" s="350"/>
      <c r="J50" s="351"/>
      <c r="K50" s="14"/>
      <c r="L50" s="14"/>
      <c r="M50" s="15"/>
      <c r="N50" s="14"/>
    </row>
    <row r="51" spans="1:14">
      <c r="A51" s="16"/>
      <c r="B51" s="349"/>
      <c r="C51" s="350"/>
      <c r="D51" s="350"/>
      <c r="E51" s="350"/>
      <c r="F51" s="350"/>
      <c r="G51" s="350"/>
      <c r="H51" s="350"/>
      <c r="I51" s="350"/>
      <c r="J51" s="351"/>
      <c r="K51" s="14"/>
      <c r="L51" s="14"/>
      <c r="M51" s="15"/>
      <c r="N51" s="14"/>
    </row>
    <row r="52" spans="1:14">
      <c r="A52" s="16"/>
      <c r="B52" s="349"/>
      <c r="C52" s="350"/>
      <c r="D52" s="350"/>
      <c r="E52" s="350"/>
      <c r="F52" s="350"/>
      <c r="G52" s="350"/>
      <c r="H52" s="350"/>
      <c r="I52" s="350"/>
      <c r="J52" s="351"/>
      <c r="K52" s="14"/>
      <c r="L52" s="14"/>
      <c r="M52" s="15"/>
      <c r="N52" s="14"/>
    </row>
    <row r="53" spans="1:14">
      <c r="A53" s="14"/>
      <c r="B53" s="349"/>
      <c r="C53" s="350"/>
      <c r="D53" s="350"/>
      <c r="E53" s="350"/>
      <c r="F53" s="350"/>
      <c r="G53" s="350"/>
      <c r="H53" s="350"/>
      <c r="I53" s="350"/>
      <c r="J53" s="351"/>
      <c r="K53" s="14"/>
      <c r="L53" s="14"/>
      <c r="M53" s="15"/>
      <c r="N53" s="14"/>
    </row>
    <row r="54" spans="1:14">
      <c r="A54" s="14"/>
      <c r="B54" s="349"/>
      <c r="C54" s="350"/>
      <c r="D54" s="350"/>
      <c r="E54" s="350"/>
      <c r="F54" s="350"/>
      <c r="G54" s="350"/>
      <c r="H54" s="350"/>
      <c r="I54" s="350"/>
      <c r="J54" s="351"/>
      <c r="K54" s="14"/>
      <c r="L54" s="14"/>
      <c r="M54" s="15"/>
      <c r="N54" s="14"/>
    </row>
    <row r="55" spans="1:14" ht="21.75" thickBot="1">
      <c r="A55" s="22"/>
      <c r="B55" s="386"/>
      <c r="C55" s="387"/>
      <c r="D55" s="387"/>
      <c r="E55" s="387"/>
      <c r="F55" s="387"/>
      <c r="G55" s="387"/>
      <c r="H55" s="387"/>
      <c r="I55" s="387"/>
      <c r="J55" s="388"/>
      <c r="K55" s="22"/>
      <c r="L55" s="22"/>
      <c r="M55" s="23"/>
      <c r="N55" s="22"/>
    </row>
    <row r="56" spans="1:14" ht="22.5" thickTop="1" thickBot="1">
      <c r="A56" s="367" t="str">
        <f>"("&amp;BAHTTEXT(M56)&amp;")"</f>
        <v>(ศูนย์บาทถ้วน)</v>
      </c>
      <c r="B56" s="368"/>
      <c r="C56" s="368"/>
      <c r="D56" s="368"/>
      <c r="E56" s="368"/>
      <c r="F56" s="368"/>
      <c r="G56" s="368"/>
      <c r="H56" s="368"/>
      <c r="I56" s="368"/>
      <c r="J56" s="368"/>
      <c r="K56" s="6" t="s">
        <v>132</v>
      </c>
      <c r="L56" s="39"/>
      <c r="M56" s="29">
        <f>M47</f>
        <v>0</v>
      </c>
      <c r="N56" s="37"/>
    </row>
    <row r="57" spans="1:14" ht="39.950000000000003" customHeight="1" thickTop="1">
      <c r="B57" s="356"/>
      <c r="C57" s="356"/>
      <c r="D57" s="356"/>
      <c r="E57" s="356"/>
      <c r="F57" s="356"/>
      <c r="G57" s="356"/>
      <c r="H57" s="334"/>
      <c r="I57" s="335"/>
      <c r="J57" s="335"/>
      <c r="K57" s="335"/>
      <c r="L57" s="353"/>
      <c r="M57" s="353"/>
      <c r="N57" s="353"/>
    </row>
    <row r="58" spans="1:14" s="9" customFormat="1" ht="18.75"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</row>
    <row r="59" spans="1:14" ht="45" customHeight="1">
      <c r="B59" s="355"/>
      <c r="C59" s="355"/>
      <c r="D59" s="355"/>
      <c r="E59" s="355"/>
      <c r="F59" s="355"/>
      <c r="G59" s="355"/>
      <c r="H59" s="337"/>
      <c r="I59" s="355"/>
      <c r="J59" s="355"/>
      <c r="K59" s="355"/>
      <c r="L59" s="337"/>
      <c r="M59" s="337"/>
      <c r="N59" s="337"/>
    </row>
    <row r="60" spans="1:14" s="9" customFormat="1">
      <c r="B60" s="361"/>
      <c r="C60" s="361"/>
      <c r="D60" s="361"/>
      <c r="E60" s="361"/>
      <c r="F60" s="361"/>
      <c r="G60" s="361"/>
      <c r="H60" s="465"/>
      <c r="I60" s="466"/>
      <c r="J60" s="466"/>
      <c r="K60" s="466"/>
      <c r="L60" s="352"/>
      <c r="M60" s="352"/>
      <c r="N60" s="352"/>
    </row>
    <row r="61" spans="1:14" s="9" customFormat="1" ht="18.75">
      <c r="B61" s="467"/>
      <c r="C61" s="467"/>
      <c r="D61" s="467"/>
      <c r="E61" s="467"/>
      <c r="F61" s="467"/>
      <c r="G61" s="467"/>
      <c r="H61" s="467"/>
      <c r="I61" s="467"/>
      <c r="J61" s="467"/>
      <c r="K61" s="467"/>
      <c r="L61" s="467"/>
      <c r="M61" s="467"/>
      <c r="N61" s="467"/>
    </row>
    <row r="62" spans="1:14" ht="47.25" customHeight="1">
      <c r="B62" s="352"/>
      <c r="C62" s="352"/>
      <c r="D62" s="352"/>
      <c r="E62" s="352"/>
      <c r="F62" s="352"/>
      <c r="G62" s="352"/>
      <c r="H62" s="465"/>
      <c r="I62" s="466"/>
      <c r="J62" s="466"/>
      <c r="K62" s="466"/>
      <c r="L62" s="41"/>
      <c r="M62" s="41"/>
      <c r="N62" s="468"/>
    </row>
    <row r="63" spans="1:14" s="9" customFormat="1">
      <c r="B63" s="361"/>
      <c r="C63" s="361"/>
      <c r="D63" s="361"/>
      <c r="E63" s="361"/>
      <c r="F63" s="361"/>
      <c r="G63" s="361"/>
      <c r="H63" s="465"/>
      <c r="I63" s="466"/>
      <c r="J63" s="466"/>
      <c r="K63" s="466"/>
      <c r="L63" s="352"/>
      <c r="M63" s="352"/>
      <c r="N63" s="352"/>
    </row>
    <row r="64" spans="1:14" ht="42" customHeight="1">
      <c r="B64" s="467"/>
      <c r="C64" s="467"/>
      <c r="D64" s="467"/>
      <c r="E64" s="467"/>
      <c r="F64" s="467"/>
      <c r="G64" s="467"/>
      <c r="H64" s="467"/>
      <c r="I64" s="467"/>
      <c r="J64" s="467"/>
      <c r="K64" s="467"/>
      <c r="L64" s="41"/>
      <c r="M64" s="41"/>
      <c r="N64" s="468"/>
    </row>
    <row r="65" spans="1:14" s="9" customFormat="1" ht="18.75">
      <c r="B65" s="336"/>
      <c r="C65" s="336"/>
      <c r="D65" s="336"/>
      <c r="E65" s="336"/>
      <c r="F65" s="336"/>
      <c r="G65" s="336"/>
      <c r="H65" s="336"/>
      <c r="I65" s="336"/>
      <c r="J65" s="336"/>
      <c r="K65" s="336"/>
      <c r="L65" s="11"/>
      <c r="M65" s="11"/>
    </row>
    <row r="66" spans="1:14" ht="45" customHeight="1">
      <c r="B66" s="354"/>
      <c r="C66" s="354"/>
      <c r="D66" s="354"/>
      <c r="E66" s="354"/>
      <c r="F66" s="354"/>
      <c r="G66" s="354"/>
      <c r="H66" s="337"/>
      <c r="I66" s="355"/>
      <c r="J66" s="355"/>
      <c r="K66" s="355"/>
      <c r="L66" s="5"/>
      <c r="M66" s="5"/>
    </row>
    <row r="67" spans="1:14" s="9" customFormat="1" ht="18.75">
      <c r="B67" s="336"/>
      <c r="C67" s="336"/>
      <c r="D67" s="336"/>
      <c r="E67" s="336"/>
      <c r="F67" s="336"/>
      <c r="G67" s="336"/>
      <c r="H67" s="336"/>
      <c r="I67" s="336"/>
      <c r="J67" s="336"/>
      <c r="K67" s="336"/>
      <c r="M67" s="11"/>
    </row>
    <row r="68" spans="1:14" s="9" customFormat="1" ht="15" customHeight="1">
      <c r="A68" s="336"/>
      <c r="B68" s="336"/>
      <c r="C68" s="336"/>
      <c r="D68" s="336"/>
      <c r="E68" s="336"/>
      <c r="F68" s="336"/>
      <c r="G68" s="336"/>
      <c r="H68" s="336"/>
      <c r="I68" s="336"/>
      <c r="J68" s="336"/>
      <c r="K68" s="336"/>
      <c r="L68" s="336"/>
      <c r="M68" s="336"/>
      <c r="N68" s="336"/>
    </row>
  </sheetData>
  <mergeCells count="89">
    <mergeCell ref="L63:N63"/>
    <mergeCell ref="H66:K66"/>
    <mergeCell ref="H65:K65"/>
    <mergeCell ref="B55:J55"/>
    <mergeCell ref="B57:G57"/>
    <mergeCell ref="B65:G65"/>
    <mergeCell ref="B60:G60"/>
    <mergeCell ref="B66:G66"/>
    <mergeCell ref="B61:G61"/>
    <mergeCell ref="B64:G64"/>
    <mergeCell ref="H64:K64"/>
    <mergeCell ref="B58:G58"/>
    <mergeCell ref="H58:K58"/>
    <mergeCell ref="H61:K61"/>
    <mergeCell ref="A56:J56"/>
    <mergeCell ref="B62:G62"/>
    <mergeCell ref="A1:M1"/>
    <mergeCell ref="A10:A11"/>
    <mergeCell ref="I15:J15"/>
    <mergeCell ref="I16:J16"/>
    <mergeCell ref="B16:H16"/>
    <mergeCell ref="L10:L11"/>
    <mergeCell ref="B15:H15"/>
    <mergeCell ref="B13:J13"/>
    <mergeCell ref="B10:J11"/>
    <mergeCell ref="B12:J12"/>
    <mergeCell ref="B14:J14"/>
    <mergeCell ref="N10:N11"/>
    <mergeCell ref="B17:H17"/>
    <mergeCell ref="B18:H18"/>
    <mergeCell ref="B26:G26"/>
    <mergeCell ref="B25:G25"/>
    <mergeCell ref="H24:K24"/>
    <mergeCell ref="B24:G24"/>
    <mergeCell ref="B23:G23"/>
    <mergeCell ref="I17:J17"/>
    <mergeCell ref="H25:K25"/>
    <mergeCell ref="A19:L19"/>
    <mergeCell ref="A20:K20"/>
    <mergeCell ref="I18:J18"/>
    <mergeCell ref="L25:N25"/>
    <mergeCell ref="L26:N26"/>
    <mergeCell ref="L23:N23"/>
    <mergeCell ref="A68:N68"/>
    <mergeCell ref="B22:G22"/>
    <mergeCell ref="B32:G32"/>
    <mergeCell ref="H32:K32"/>
    <mergeCell ref="B27:G27"/>
    <mergeCell ref="H28:K28"/>
    <mergeCell ref="A45:A46"/>
    <mergeCell ref="H29:K29"/>
    <mergeCell ref="H62:K62"/>
    <mergeCell ref="B63:G63"/>
    <mergeCell ref="H59:K59"/>
    <mergeCell ref="H63:K63"/>
    <mergeCell ref="L61:N61"/>
    <mergeCell ref="H60:K60"/>
    <mergeCell ref="B67:G67"/>
    <mergeCell ref="H67:K67"/>
    <mergeCell ref="B54:J54"/>
    <mergeCell ref="H57:K57"/>
    <mergeCell ref="L59:N59"/>
    <mergeCell ref="B51:J51"/>
    <mergeCell ref="B52:J52"/>
    <mergeCell ref="B49:J49"/>
    <mergeCell ref="B48:J48"/>
    <mergeCell ref="H23:K23"/>
    <mergeCell ref="L60:N60"/>
    <mergeCell ref="L58:N58"/>
    <mergeCell ref="L57:N57"/>
    <mergeCell ref="L28:N28"/>
    <mergeCell ref="B53:J53"/>
    <mergeCell ref="B50:J50"/>
    <mergeCell ref="B59:G59"/>
    <mergeCell ref="H27:K27"/>
    <mergeCell ref="B30:G30"/>
    <mergeCell ref="A36:M36"/>
    <mergeCell ref="B31:G31"/>
    <mergeCell ref="B28:G28"/>
    <mergeCell ref="B29:G29"/>
    <mergeCell ref="H22:K22"/>
    <mergeCell ref="H26:K26"/>
    <mergeCell ref="L24:N24"/>
    <mergeCell ref="N45:N46"/>
    <mergeCell ref="B47:J47"/>
    <mergeCell ref="B45:J46"/>
    <mergeCell ref="L22:N22"/>
    <mergeCell ref="H31:K31"/>
    <mergeCell ref="H30:K30"/>
  </mergeCells>
  <phoneticPr fontId="5" type="noConversion"/>
  <pageMargins left="0.47244094488188981" right="0.19685039370078741" top="0.59055118110236227" bottom="0.39370078740157483" header="0.19685039370078741" footer="0.39370078740157483"/>
  <pageSetup paperSize="9" scale="99" orientation="portrait" horizontalDpi="300" verticalDpi="300" r:id="rId1"/>
  <headerFooter alignWithMargins="0"/>
  <rowBreaks count="1" manualBreakCount="1">
    <brk id="3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P34"/>
  <sheetViews>
    <sheetView view="pageBreakPreview" zoomScaleNormal="100" zoomScaleSheetLayoutView="100" workbookViewId="0">
      <selection activeCell="I24" sqref="I24"/>
    </sheetView>
  </sheetViews>
  <sheetFormatPr defaultColWidth="9.140625" defaultRowHeight="21"/>
  <cols>
    <col min="1" max="1" width="7.85546875" style="1" customWidth="1"/>
    <col min="2" max="2" width="1.28515625" style="1" customWidth="1"/>
    <col min="3" max="3" width="4.140625" style="1" customWidth="1"/>
    <col min="4" max="4" width="9.85546875" style="1" customWidth="1"/>
    <col min="5" max="5" width="34" style="1" customWidth="1"/>
    <col min="6" max="6" width="7.28515625" style="1" customWidth="1"/>
    <col min="7" max="7" width="3.28515625" style="1" customWidth="1"/>
    <col min="8" max="8" width="3.85546875" style="4" customWidth="1"/>
    <col min="9" max="9" width="8.42578125" style="4" customWidth="1"/>
    <col min="10" max="10" width="5.85546875" style="4" customWidth="1"/>
    <col min="11" max="11" width="11.85546875" style="1" customWidth="1"/>
    <col min="12" max="12" width="3.28515625" style="1" customWidth="1"/>
    <col min="13" max="13" width="14.140625" style="1" bestFit="1" customWidth="1"/>
    <col min="14" max="14" width="9.85546875" style="1" bestFit="1" customWidth="1"/>
    <col min="15" max="15" width="9.140625" style="1"/>
    <col min="16" max="16" width="11.28515625" style="1" bestFit="1" customWidth="1"/>
    <col min="17" max="16384" width="9.140625" style="1"/>
  </cols>
  <sheetData>
    <row r="1" spans="1:14" ht="22.5">
      <c r="A1" s="409" t="s">
        <v>66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</row>
    <row r="2" spans="1:14">
      <c r="A2" s="268" t="s">
        <v>145</v>
      </c>
      <c r="B2" s="269"/>
      <c r="C2" s="270"/>
      <c r="D2" s="271"/>
      <c r="E2" s="270"/>
      <c r="F2" s="272"/>
      <c r="G2" s="273"/>
      <c r="H2" s="273"/>
      <c r="I2" s="273"/>
      <c r="J2" s="273"/>
      <c r="K2" s="273"/>
      <c r="L2" s="273"/>
      <c r="M2" s="273"/>
      <c r="N2" s="274"/>
    </row>
    <row r="3" spans="1:14">
      <c r="A3" s="275" t="s">
        <v>149</v>
      </c>
      <c r="B3" s="276"/>
      <c r="C3" s="277"/>
      <c r="D3" s="278"/>
      <c r="E3" s="277"/>
      <c r="F3" s="279"/>
      <c r="G3" s="280"/>
      <c r="H3" s="280"/>
      <c r="I3" s="280"/>
      <c r="J3" s="280"/>
      <c r="K3" s="280"/>
      <c r="L3" s="280"/>
      <c r="M3" s="280"/>
      <c r="N3" s="281"/>
    </row>
    <row r="4" spans="1:14">
      <c r="A4" s="282" t="s">
        <v>146</v>
      </c>
      <c r="B4" s="275"/>
      <c r="C4" s="275"/>
      <c r="D4" s="275"/>
      <c r="E4" s="275"/>
      <c r="F4" s="283"/>
      <c r="G4" s="280"/>
      <c r="H4" s="280"/>
      <c r="I4" s="280"/>
      <c r="J4" s="280"/>
      <c r="K4" s="280"/>
      <c r="L4" s="280"/>
      <c r="M4" s="280"/>
      <c r="N4" s="281"/>
    </row>
    <row r="5" spans="1:14">
      <c r="A5" s="275" t="s">
        <v>148</v>
      </c>
      <c r="B5" s="275"/>
      <c r="C5" s="275"/>
      <c r="D5" s="275"/>
      <c r="E5" s="275"/>
      <c r="F5" s="283"/>
      <c r="G5" s="280"/>
      <c r="H5" s="280"/>
      <c r="I5" s="280"/>
      <c r="J5" s="280"/>
      <c r="K5" s="280"/>
      <c r="L5" s="280"/>
      <c r="M5" s="280"/>
      <c r="N5" s="281"/>
    </row>
    <row r="6" spans="1:14">
      <c r="A6" s="275" t="s">
        <v>143</v>
      </c>
      <c r="B6" s="275"/>
      <c r="C6" s="275"/>
      <c r="D6" s="275"/>
      <c r="E6" s="275"/>
      <c r="F6" s="283"/>
      <c r="G6" s="280"/>
      <c r="H6" s="280"/>
      <c r="I6" s="280"/>
      <c r="J6" s="280"/>
      <c r="K6" s="280"/>
      <c r="L6" s="280"/>
      <c r="M6" s="280"/>
      <c r="N6" s="281"/>
    </row>
    <row r="7" spans="1:14">
      <c r="A7" s="275" t="s">
        <v>147</v>
      </c>
      <c r="B7" s="276"/>
      <c r="C7" s="277"/>
      <c r="D7" s="278"/>
      <c r="E7" s="277"/>
      <c r="F7" s="279"/>
      <c r="G7" s="280"/>
      <c r="H7" s="280"/>
      <c r="I7" s="280"/>
      <c r="J7" s="280"/>
      <c r="K7" s="280"/>
      <c r="L7" s="280"/>
      <c r="M7" s="280"/>
      <c r="N7" s="281"/>
    </row>
    <row r="8" spans="1:14">
      <c r="A8" s="284" t="s">
        <v>144</v>
      </c>
      <c r="B8" s="285"/>
      <c r="C8" s="285"/>
      <c r="D8" s="285"/>
      <c r="E8" s="285"/>
      <c r="F8" s="285"/>
      <c r="G8" s="262"/>
      <c r="H8" s="262"/>
      <c r="I8" s="262"/>
      <c r="J8" s="262"/>
      <c r="K8" s="262"/>
      <c r="L8" s="262"/>
      <c r="M8" s="262"/>
      <c r="N8" s="281"/>
    </row>
    <row r="9" spans="1:14" ht="12" customHeight="1" thickBot="1">
      <c r="A9" s="405"/>
      <c r="B9" s="405"/>
      <c r="C9" s="405"/>
      <c r="D9" s="405"/>
      <c r="E9" s="405"/>
      <c r="F9" s="405"/>
      <c r="G9" s="405"/>
      <c r="H9" s="405"/>
      <c r="I9" s="405"/>
      <c r="J9" s="405"/>
      <c r="K9" s="405"/>
    </row>
    <row r="10" spans="1:14" ht="21.75" customHeight="1" thickTop="1">
      <c r="A10" s="410" t="s">
        <v>1</v>
      </c>
      <c r="B10" s="343" t="s">
        <v>2</v>
      </c>
      <c r="C10" s="344"/>
      <c r="D10" s="344"/>
      <c r="E10" s="344"/>
      <c r="F10" s="344"/>
      <c r="G10" s="345"/>
      <c r="H10" s="412" t="s">
        <v>18</v>
      </c>
      <c r="I10" s="413"/>
      <c r="J10" s="414"/>
      <c r="K10" s="410" t="s">
        <v>3</v>
      </c>
    </row>
    <row r="11" spans="1:14" ht="21.75" customHeight="1" thickBot="1">
      <c r="A11" s="411"/>
      <c r="B11" s="346"/>
      <c r="C11" s="347"/>
      <c r="D11" s="347"/>
      <c r="E11" s="347"/>
      <c r="F11" s="347"/>
      <c r="G11" s="348"/>
      <c r="H11" s="415" t="s">
        <v>19</v>
      </c>
      <c r="I11" s="416"/>
      <c r="J11" s="417"/>
      <c r="K11" s="411"/>
    </row>
    <row r="12" spans="1:14" ht="21.75" thickTop="1">
      <c r="A12" s="13"/>
      <c r="B12" s="398" t="s">
        <v>5</v>
      </c>
      <c r="C12" s="399"/>
      <c r="D12" s="399"/>
      <c r="E12" s="399"/>
      <c r="F12" s="399"/>
      <c r="G12" s="400"/>
      <c r="H12" s="392"/>
      <c r="I12" s="393"/>
      <c r="J12" s="394"/>
      <c r="K12" s="13"/>
    </row>
    <row r="13" spans="1:14">
      <c r="A13" s="36">
        <f>A12+1</f>
        <v>1</v>
      </c>
      <c r="B13" s="389" t="s">
        <v>105</v>
      </c>
      <c r="C13" s="390"/>
      <c r="D13" s="390"/>
      <c r="E13" s="390"/>
      <c r="F13" s="390"/>
      <c r="G13" s="391"/>
      <c r="H13" s="395">
        <f>ปร.5!M20</f>
        <v>0</v>
      </c>
      <c r="I13" s="396"/>
      <c r="J13" s="397"/>
      <c r="K13" s="14"/>
    </row>
    <row r="14" spans="1:14">
      <c r="A14" s="36">
        <v>2</v>
      </c>
      <c r="B14" s="389" t="str">
        <f>'ปร.4(ข)'!B9</f>
        <v>งานครุภัณฑ์</v>
      </c>
      <c r="C14" s="390"/>
      <c r="D14" s="390"/>
      <c r="E14" s="390"/>
      <c r="F14" s="390"/>
      <c r="G14" s="391"/>
      <c r="H14" s="395">
        <f>ปร.5!M56</f>
        <v>0</v>
      </c>
      <c r="I14" s="396"/>
      <c r="J14" s="397"/>
      <c r="K14" s="14"/>
      <c r="M14" s="154"/>
    </row>
    <row r="15" spans="1:14">
      <c r="A15" s="36"/>
      <c r="B15" s="389"/>
      <c r="C15" s="390"/>
      <c r="D15" s="390"/>
      <c r="E15" s="390"/>
      <c r="F15" s="390"/>
      <c r="G15" s="391"/>
      <c r="H15" s="395"/>
      <c r="I15" s="396"/>
      <c r="J15" s="397"/>
      <c r="K15" s="14"/>
    </row>
    <row r="16" spans="1:14">
      <c r="A16" s="16"/>
      <c r="B16" s="349"/>
      <c r="C16" s="350"/>
      <c r="D16" s="350"/>
      <c r="E16" s="350"/>
      <c r="F16" s="350"/>
      <c r="G16" s="351"/>
      <c r="H16" s="395"/>
      <c r="I16" s="396"/>
      <c r="J16" s="397"/>
      <c r="K16" s="14"/>
    </row>
    <row r="17" spans="1:16">
      <c r="A17" s="16"/>
      <c r="B17" s="349"/>
      <c r="C17" s="350"/>
      <c r="D17" s="350"/>
      <c r="E17" s="350"/>
      <c r="F17" s="350"/>
      <c r="G17" s="351"/>
      <c r="H17" s="395"/>
      <c r="I17" s="396"/>
      <c r="J17" s="397"/>
      <c r="K17" s="14"/>
    </row>
    <row r="18" spans="1:16">
      <c r="A18" s="16"/>
      <c r="B18" s="349"/>
      <c r="C18" s="350"/>
      <c r="D18" s="350"/>
      <c r="E18" s="350"/>
      <c r="F18" s="350"/>
      <c r="G18" s="351"/>
      <c r="H18" s="395"/>
      <c r="I18" s="396"/>
      <c r="J18" s="397"/>
      <c r="K18" s="14"/>
    </row>
    <row r="19" spans="1:16">
      <c r="A19" s="16"/>
      <c r="B19" s="349"/>
      <c r="C19" s="350"/>
      <c r="D19" s="350"/>
      <c r="E19" s="350"/>
      <c r="F19" s="350"/>
      <c r="G19" s="351"/>
      <c r="H19" s="395"/>
      <c r="I19" s="396"/>
      <c r="J19" s="397"/>
      <c r="K19" s="14"/>
    </row>
    <row r="20" spans="1:16">
      <c r="A20" s="16"/>
      <c r="B20" s="349"/>
      <c r="C20" s="350"/>
      <c r="D20" s="350"/>
      <c r="E20" s="350"/>
      <c r="F20" s="350"/>
      <c r="G20" s="351"/>
      <c r="H20" s="395"/>
      <c r="I20" s="396"/>
      <c r="J20" s="397"/>
      <c r="K20" s="14"/>
    </row>
    <row r="21" spans="1:16" ht="21.75" thickBot="1">
      <c r="A21" s="34"/>
      <c r="B21" s="386"/>
      <c r="C21" s="387"/>
      <c r="D21" s="387"/>
      <c r="E21" s="387"/>
      <c r="F21" s="387"/>
      <c r="G21" s="388"/>
      <c r="H21" s="406"/>
      <c r="I21" s="407"/>
      <c r="J21" s="408"/>
      <c r="K21" s="22"/>
    </row>
    <row r="22" spans="1:16" ht="22.5" thickTop="1" thickBot="1">
      <c r="A22" s="401" t="s">
        <v>5</v>
      </c>
      <c r="B22" s="364" t="s">
        <v>69</v>
      </c>
      <c r="C22" s="365"/>
      <c r="D22" s="365"/>
      <c r="E22" s="365"/>
      <c r="F22" s="365"/>
      <c r="G22" s="366"/>
      <c r="H22" s="402">
        <f>SUM(H13:H21)</f>
        <v>0</v>
      </c>
      <c r="I22" s="403"/>
      <c r="J22" s="404"/>
      <c r="K22" s="43"/>
      <c r="L22" s="468"/>
      <c r="M22" s="468"/>
      <c r="N22" s="470"/>
      <c r="O22" s="468"/>
      <c r="P22" s="154"/>
    </row>
    <row r="23" spans="1:16" ht="22.5" thickTop="1" thickBot="1">
      <c r="A23" s="339"/>
      <c r="B23" s="367" t="str">
        <f>"("&amp;BAHTTEXT(H22)&amp;")"</f>
        <v>(ศูนย์บาทถ้วน)</v>
      </c>
      <c r="C23" s="368"/>
      <c r="D23" s="368"/>
      <c r="E23" s="368"/>
      <c r="F23" s="368"/>
      <c r="G23" s="368"/>
      <c r="H23" s="368"/>
      <c r="I23" s="368"/>
      <c r="J23" s="368"/>
      <c r="K23" s="35"/>
      <c r="L23" s="468"/>
      <c r="M23" s="468"/>
      <c r="N23" s="468"/>
      <c r="O23" s="468"/>
    </row>
    <row r="24" spans="1:16" ht="58.5" customHeight="1" thickTop="1">
      <c r="D24" s="288"/>
      <c r="E24" s="289"/>
      <c r="F24" s="352"/>
      <c r="G24" s="352"/>
      <c r="H24" s="352"/>
      <c r="I24" s="290"/>
      <c r="J24" s="290"/>
      <c r="K24" s="290"/>
      <c r="L24" s="352"/>
      <c r="M24" s="352"/>
      <c r="N24" s="352"/>
      <c r="O24" s="468"/>
    </row>
    <row r="25" spans="1:16" s="20" customFormat="1">
      <c r="D25" s="261"/>
      <c r="E25" s="260"/>
      <c r="F25" s="286"/>
      <c r="G25" s="286"/>
      <c r="H25" s="286"/>
      <c r="I25" s="291"/>
      <c r="J25" s="291"/>
      <c r="K25" s="291"/>
      <c r="L25" s="336"/>
      <c r="M25" s="336"/>
      <c r="N25" s="336"/>
    </row>
    <row r="26" spans="1:16" ht="41.25" customHeight="1">
      <c r="D26" s="295"/>
      <c r="E26" s="292"/>
      <c r="F26" s="352"/>
      <c r="G26" s="352"/>
      <c r="H26" s="352"/>
      <c r="I26" s="292"/>
      <c r="J26" s="292"/>
      <c r="K26" s="292"/>
      <c r="L26" s="337"/>
      <c r="M26" s="337"/>
      <c r="N26" s="337"/>
    </row>
    <row r="27" spans="1:16">
      <c r="D27" s="295"/>
      <c r="E27" s="292"/>
      <c r="F27" s="469"/>
      <c r="G27" s="469"/>
      <c r="H27" s="469"/>
      <c r="I27" s="291"/>
      <c r="J27" s="291"/>
      <c r="K27" s="291"/>
      <c r="L27" s="354"/>
      <c r="M27" s="354"/>
      <c r="N27" s="354"/>
    </row>
    <row r="28" spans="1:16" ht="34.5" customHeight="1">
      <c r="D28" s="295"/>
      <c r="E28" s="292"/>
      <c r="F28" s="466"/>
      <c r="G28" s="466"/>
      <c r="H28" s="466"/>
      <c r="I28" s="291"/>
      <c r="J28" s="291"/>
      <c r="K28" s="291"/>
      <c r="L28" s="336"/>
      <c r="M28" s="336"/>
      <c r="N28" s="336"/>
    </row>
    <row r="29" spans="1:16">
      <c r="D29" s="295"/>
      <c r="E29" s="292"/>
      <c r="F29" s="352"/>
      <c r="G29" s="352"/>
      <c r="H29" s="352"/>
      <c r="I29" s="292"/>
      <c r="J29" s="292"/>
      <c r="K29" s="292"/>
      <c r="L29" s="41"/>
      <c r="M29" s="41"/>
    </row>
    <row r="30" spans="1:16">
      <c r="D30" s="469"/>
      <c r="E30" s="292"/>
      <c r="F30" s="469"/>
      <c r="G30" s="469"/>
      <c r="H30" s="469"/>
      <c r="I30" s="259"/>
      <c r="J30" s="259"/>
      <c r="K30" s="259"/>
      <c r="L30" s="354"/>
      <c r="M30" s="354"/>
      <c r="N30" s="354"/>
    </row>
    <row r="31" spans="1:16" ht="44.25" customHeight="1">
      <c r="B31" s="287"/>
      <c r="C31" s="287"/>
      <c r="D31" s="287"/>
      <c r="E31" s="287"/>
      <c r="F31" s="287"/>
      <c r="G31" s="287"/>
      <c r="H31" s="287"/>
      <c r="I31" s="287"/>
      <c r="J31" s="287"/>
      <c r="K31" s="287"/>
      <c r="L31" s="5"/>
      <c r="M31" s="5"/>
    </row>
    <row r="32" spans="1:16">
      <c r="B32" s="355"/>
      <c r="C32" s="355"/>
      <c r="D32" s="355"/>
      <c r="E32" s="418"/>
      <c r="F32" s="418"/>
      <c r="G32" s="40"/>
      <c r="H32" s="42"/>
      <c r="I32" s="42"/>
      <c r="J32" s="42"/>
    </row>
    <row r="33" spans="2:10" ht="36.75" customHeight="1">
      <c r="B33" s="354"/>
      <c r="C33" s="354"/>
      <c r="D33" s="354"/>
      <c r="E33" s="337"/>
      <c r="F33" s="337"/>
      <c r="G33" s="33"/>
      <c r="H33" s="41"/>
      <c r="I33" s="41"/>
      <c r="J33" s="41"/>
    </row>
    <row r="34" spans="2:10">
      <c r="B34" s="355"/>
      <c r="C34" s="355"/>
      <c r="D34" s="355"/>
      <c r="E34" s="336"/>
      <c r="F34" s="336"/>
      <c r="G34" s="10"/>
      <c r="H34" s="42"/>
      <c r="I34" s="42"/>
      <c r="J34" s="42"/>
    </row>
  </sheetData>
  <mergeCells count="47">
    <mergeCell ref="B21:G21"/>
    <mergeCell ref="F24:H24"/>
    <mergeCell ref="F26:H26"/>
    <mergeCell ref="F28:H28"/>
    <mergeCell ref="F29:H29"/>
    <mergeCell ref="B34:D34"/>
    <mergeCell ref="E34:F34"/>
    <mergeCell ref="B32:D32"/>
    <mergeCell ref="E32:F32"/>
    <mergeCell ref="B33:D33"/>
    <mergeCell ref="E33:F33"/>
    <mergeCell ref="A1:K1"/>
    <mergeCell ref="A10:A11"/>
    <mergeCell ref="K10:K11"/>
    <mergeCell ref="B10:G11"/>
    <mergeCell ref="H10:J10"/>
    <mergeCell ref="H11:J11"/>
    <mergeCell ref="A22:A23"/>
    <mergeCell ref="H22:J22"/>
    <mergeCell ref="A9:K9"/>
    <mergeCell ref="B17:G17"/>
    <mergeCell ref="H17:J17"/>
    <mergeCell ref="B16:G16"/>
    <mergeCell ref="H16:J16"/>
    <mergeCell ref="H18:J18"/>
    <mergeCell ref="B19:G19"/>
    <mergeCell ref="H19:J19"/>
    <mergeCell ref="B18:G18"/>
    <mergeCell ref="H20:J20"/>
    <mergeCell ref="H21:J21"/>
    <mergeCell ref="B20:G20"/>
    <mergeCell ref="B23:J23"/>
    <mergeCell ref="B22:G22"/>
    <mergeCell ref="B14:G14"/>
    <mergeCell ref="B15:G15"/>
    <mergeCell ref="H12:J12"/>
    <mergeCell ref="H13:J13"/>
    <mergeCell ref="B12:G12"/>
    <mergeCell ref="B13:G13"/>
    <mergeCell ref="H14:J14"/>
    <mergeCell ref="H15:J15"/>
    <mergeCell ref="L24:N24"/>
    <mergeCell ref="L25:N25"/>
    <mergeCell ref="L26:N26"/>
    <mergeCell ref="L30:N30"/>
    <mergeCell ref="L27:N27"/>
    <mergeCell ref="L28:N28"/>
  </mergeCells>
  <phoneticPr fontId="5" type="noConversion"/>
  <pageMargins left="0.59055118110236227" right="0.19685039370078741" top="0.6692913385826772" bottom="0.6692913385826772" header="0.19685039370078741" footer="0.51181102362204722"/>
  <pageSetup paperSize="9" scale="97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view="pageBreakPreview" zoomScale="90" zoomScaleNormal="90" zoomScaleSheetLayoutView="90" workbookViewId="0">
      <selection activeCell="G22" sqref="G22"/>
    </sheetView>
  </sheetViews>
  <sheetFormatPr defaultColWidth="10.28515625" defaultRowHeight="21"/>
  <cols>
    <col min="1" max="1" width="9.140625" style="44" customWidth="1"/>
    <col min="2" max="2" width="4.140625" style="44" customWidth="1"/>
    <col min="3" max="3" width="7.7109375" style="44" customWidth="1"/>
    <col min="4" max="4" width="4.140625" style="44" customWidth="1"/>
    <col min="5" max="5" width="13.140625" style="44" customWidth="1"/>
    <col min="6" max="6" width="6.7109375" style="44" customWidth="1"/>
    <col min="7" max="7" width="13.140625" style="44" customWidth="1"/>
    <col min="8" max="8" width="3.140625" style="44" customWidth="1"/>
    <col min="9" max="9" width="12.7109375" style="44" customWidth="1"/>
    <col min="10" max="10" width="7.5703125" style="47" customWidth="1"/>
    <col min="11" max="11" width="8" style="44" customWidth="1"/>
    <col min="12" max="12" width="8.28515625" style="44" customWidth="1"/>
    <col min="13" max="13" width="12.85546875" style="44" customWidth="1"/>
    <col min="14" max="15" width="10.28515625" style="44" hidden="1" customWidth="1"/>
    <col min="16" max="16" width="20.85546875" style="44" hidden="1" customWidth="1"/>
    <col min="17" max="17" width="13.28515625" style="44" hidden="1" customWidth="1"/>
    <col min="18" max="20" width="10.28515625" style="44" hidden="1" customWidth="1"/>
    <col min="21" max="21" width="23" style="84" hidden="1" customWidth="1"/>
    <col min="22" max="23" width="10.28515625" style="44" hidden="1" customWidth="1"/>
    <col min="24" max="24" width="23.140625" style="44" hidden="1" customWidth="1"/>
    <col min="25" max="25" width="16.42578125" style="44" hidden="1" customWidth="1"/>
    <col min="26" max="26" width="0.28515625" style="44" customWidth="1"/>
    <col min="27" max="29" width="10.28515625" style="44" customWidth="1"/>
    <col min="30" max="16384" width="10.28515625" style="44"/>
  </cols>
  <sheetData>
    <row r="1" spans="1:25" ht="30" customHeight="1">
      <c r="A1" s="419" t="s">
        <v>42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</row>
    <row r="2" spans="1:25" s="88" customFormat="1">
      <c r="A2" s="85" t="s">
        <v>65</v>
      </c>
      <c r="B2" s="86"/>
      <c r="C2" s="87" t="s">
        <v>150</v>
      </c>
      <c r="D2" s="86"/>
      <c r="E2" s="86"/>
      <c r="F2" s="86"/>
      <c r="G2" s="86"/>
      <c r="H2" s="86"/>
      <c r="I2" s="86"/>
      <c r="J2" s="86"/>
      <c r="K2" s="86"/>
      <c r="L2" s="86"/>
      <c r="N2" s="89"/>
      <c r="P2" s="87"/>
      <c r="Q2" s="89"/>
      <c r="U2" s="90"/>
    </row>
    <row r="3" spans="1:25" s="88" customFormat="1">
      <c r="A3" s="85" t="s">
        <v>70</v>
      </c>
      <c r="B3" s="86"/>
      <c r="C3" s="420" t="s">
        <v>151</v>
      </c>
      <c r="D3" s="420"/>
      <c r="E3" s="420"/>
      <c r="F3" s="420"/>
      <c r="G3" s="420"/>
      <c r="H3" s="420"/>
      <c r="I3" s="420"/>
      <c r="J3" s="92"/>
      <c r="K3" s="420"/>
      <c r="L3" s="420"/>
      <c r="N3" s="93"/>
      <c r="O3" s="91"/>
      <c r="Q3" s="89"/>
      <c r="U3" s="90"/>
    </row>
    <row r="4" spans="1:25" s="88" customFormat="1">
      <c r="A4" s="85" t="s">
        <v>0</v>
      </c>
      <c r="B4" s="86"/>
      <c r="C4" s="94" t="s">
        <v>77</v>
      </c>
      <c r="D4" s="293"/>
      <c r="E4" s="293"/>
      <c r="F4" s="293"/>
      <c r="G4" s="293"/>
      <c r="H4" s="293"/>
      <c r="I4" s="293"/>
      <c r="J4" s="293"/>
      <c r="K4" s="94"/>
      <c r="L4" s="94"/>
      <c r="N4" s="89"/>
      <c r="Q4" s="89"/>
      <c r="U4" s="90"/>
    </row>
    <row r="5" spans="1:25" s="88" customFormat="1" ht="9.9499999999999993" customHeight="1" thickBot="1">
      <c r="A5" s="421"/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N5" s="89"/>
      <c r="Q5" s="89"/>
      <c r="U5" s="90"/>
    </row>
    <row r="6" spans="1:25" ht="21.75" customHeight="1">
      <c r="A6" s="422" t="s">
        <v>4</v>
      </c>
      <c r="B6" s="423"/>
      <c r="C6" s="423"/>
      <c r="D6" s="423"/>
      <c r="E6" s="423"/>
      <c r="F6" s="423"/>
      <c r="G6" s="423"/>
      <c r="H6" s="423"/>
      <c r="I6" s="423"/>
      <c r="J6" s="423"/>
      <c r="K6" s="50" t="s">
        <v>30</v>
      </c>
      <c r="L6" s="426" t="s">
        <v>31</v>
      </c>
    </row>
    <row r="7" spans="1:25" ht="21.75" customHeight="1" thickBot="1">
      <c r="A7" s="424"/>
      <c r="B7" s="425"/>
      <c r="C7" s="425"/>
      <c r="D7" s="425"/>
      <c r="E7" s="425"/>
      <c r="F7" s="425"/>
      <c r="G7" s="425"/>
      <c r="H7" s="425"/>
      <c r="I7" s="425"/>
      <c r="J7" s="425"/>
      <c r="K7" s="51" t="s">
        <v>32</v>
      </c>
      <c r="L7" s="427"/>
      <c r="U7" s="84">
        <v>0</v>
      </c>
      <c r="V7" s="44">
        <f>V8</f>
        <v>1.3056000000000001</v>
      </c>
      <c r="X7" s="95">
        <v>0</v>
      </c>
      <c r="Y7" s="96">
        <v>500000</v>
      </c>
    </row>
    <row r="8" spans="1:25" ht="21.75" thickBot="1">
      <c r="A8" s="428"/>
      <c r="B8" s="430" t="s">
        <v>71</v>
      </c>
      <c r="C8" s="430"/>
      <c r="D8" s="430"/>
      <c r="E8" s="430"/>
      <c r="F8" s="430"/>
      <c r="G8" s="430"/>
      <c r="H8" s="430"/>
      <c r="I8" s="430"/>
      <c r="J8" s="52">
        <v>0</v>
      </c>
      <c r="K8" s="53" t="s">
        <v>33</v>
      </c>
      <c r="L8" s="100">
        <f t="shared" ref="L8:L31" si="0">V8</f>
        <v>1.3056000000000001</v>
      </c>
      <c r="P8" s="97">
        <f>+Sheet1!G2</f>
        <v>0</v>
      </c>
      <c r="Q8" s="45"/>
      <c r="U8" s="98">
        <v>500000</v>
      </c>
      <c r="V8" s="99">
        <f>+Sheet1!H6</f>
        <v>1.3056000000000001</v>
      </c>
      <c r="X8" s="96">
        <v>500000</v>
      </c>
      <c r="Y8" s="96">
        <v>1000000</v>
      </c>
    </row>
    <row r="9" spans="1:25" ht="21.75" thickBot="1">
      <c r="A9" s="428"/>
      <c r="B9" s="430" t="s">
        <v>72</v>
      </c>
      <c r="C9" s="430"/>
      <c r="D9" s="430"/>
      <c r="E9" s="430"/>
      <c r="F9" s="430"/>
      <c r="G9" s="430"/>
      <c r="H9" s="430"/>
      <c r="I9" s="430"/>
      <c r="J9" s="52">
        <v>0</v>
      </c>
      <c r="K9" s="54">
        <v>1</v>
      </c>
      <c r="L9" s="100">
        <f t="shared" si="0"/>
        <v>1.3032999999999999</v>
      </c>
      <c r="U9" s="101">
        <v>1000000</v>
      </c>
      <c r="V9" s="102">
        <f>+Sheet1!H7</f>
        <v>1.3032999999999999</v>
      </c>
      <c r="X9" s="96">
        <v>1000000</v>
      </c>
      <c r="Y9" s="96">
        <v>2000000</v>
      </c>
    </row>
    <row r="10" spans="1:25" s="46" customFormat="1" ht="21.75" thickBot="1">
      <c r="A10" s="428"/>
      <c r="B10" s="430" t="s">
        <v>73</v>
      </c>
      <c r="C10" s="430"/>
      <c r="D10" s="430"/>
      <c r="E10" s="430"/>
      <c r="F10" s="430"/>
      <c r="G10" s="430"/>
      <c r="H10" s="430"/>
      <c r="I10" s="430"/>
      <c r="J10" s="52">
        <v>7.0000000000000007E-2</v>
      </c>
      <c r="K10" s="54">
        <v>2</v>
      </c>
      <c r="L10" s="100">
        <f t="shared" si="0"/>
        <v>1.3017000000000001</v>
      </c>
      <c r="N10" s="103"/>
      <c r="O10" s="104" t="s">
        <v>50</v>
      </c>
      <c r="P10" s="105">
        <f>P8</f>
        <v>0</v>
      </c>
      <c r="Q10" s="44"/>
      <c r="S10" s="106"/>
      <c r="U10" s="101">
        <v>2000000</v>
      </c>
      <c r="V10" s="107">
        <f>+Sheet1!H8</f>
        <v>1.3017000000000001</v>
      </c>
      <c r="X10" s="96">
        <v>2000000</v>
      </c>
      <c r="Y10" s="96">
        <v>5000000</v>
      </c>
    </row>
    <row r="11" spans="1:25" s="46" customFormat="1" ht="21.75" thickBot="1">
      <c r="A11" s="429"/>
      <c r="B11" s="431" t="s">
        <v>74</v>
      </c>
      <c r="C11" s="431"/>
      <c r="D11" s="431"/>
      <c r="E11" s="431"/>
      <c r="F11" s="431"/>
      <c r="G11" s="431"/>
      <c r="H11" s="431"/>
      <c r="I11" s="431"/>
      <c r="J11" s="52">
        <v>7.0000000000000007E-2</v>
      </c>
      <c r="K11" s="54">
        <v>5</v>
      </c>
      <c r="L11" s="100">
        <f t="shared" si="0"/>
        <v>1.2985</v>
      </c>
      <c r="N11" s="103"/>
      <c r="O11" s="108" t="s">
        <v>52</v>
      </c>
      <c r="P11" s="109">
        <f>VLOOKUP(P8,U7:V31,1)</f>
        <v>0</v>
      </c>
      <c r="Q11" s="110" t="s">
        <v>54</v>
      </c>
      <c r="R11" s="111">
        <f>VLOOKUP(P11,U7:V31,2)</f>
        <v>1.3056000000000001</v>
      </c>
      <c r="U11" s="101">
        <v>5000000</v>
      </c>
      <c r="V11" s="102">
        <f>+Sheet1!H9</f>
        <v>1.2985</v>
      </c>
      <c r="X11" s="96">
        <v>5000000</v>
      </c>
      <c r="Y11" s="112">
        <v>10000000</v>
      </c>
    </row>
    <row r="12" spans="1:25" s="46" customFormat="1" ht="21.75" customHeight="1" thickBot="1">
      <c r="A12" s="432" t="s">
        <v>34</v>
      </c>
      <c r="B12" s="433"/>
      <c r="C12" s="433"/>
      <c r="D12" s="433"/>
      <c r="E12" s="433"/>
      <c r="F12" s="433"/>
      <c r="G12" s="433"/>
      <c r="H12" s="433"/>
      <c r="I12" s="433"/>
      <c r="J12" s="434"/>
      <c r="K12" s="55">
        <v>10</v>
      </c>
      <c r="L12" s="100">
        <f t="shared" si="0"/>
        <v>1.2926</v>
      </c>
      <c r="N12" s="103"/>
      <c r="O12" s="113" t="s">
        <v>53</v>
      </c>
      <c r="P12" s="114">
        <f>VLOOKUP(P11,X7:Y31,2)</f>
        <v>500000</v>
      </c>
      <c r="Q12" s="115" t="s">
        <v>55</v>
      </c>
      <c r="R12" s="116">
        <f>VLOOKUP(P12,U7:V31,2)</f>
        <v>1.3056000000000001</v>
      </c>
      <c r="U12" s="117">
        <v>10000000</v>
      </c>
      <c r="V12" s="107">
        <f>+Sheet1!H10</f>
        <v>1.2926</v>
      </c>
      <c r="X12" s="112">
        <v>10000000</v>
      </c>
      <c r="Y12" s="112">
        <v>15000000</v>
      </c>
    </row>
    <row r="13" spans="1:25" s="46" customFormat="1" ht="21.75" customHeight="1">
      <c r="A13" s="435"/>
      <c r="B13" s="436"/>
      <c r="C13" s="436"/>
      <c r="D13" s="436"/>
      <c r="E13" s="436"/>
      <c r="F13" s="436"/>
      <c r="G13" s="436"/>
      <c r="H13" s="436"/>
      <c r="I13" s="436"/>
      <c r="J13" s="437"/>
      <c r="K13" s="55">
        <v>15</v>
      </c>
      <c r="L13" s="100">
        <f t="shared" si="0"/>
        <v>1.2576000000000001</v>
      </c>
      <c r="N13" s="44"/>
      <c r="Q13" s="44"/>
      <c r="U13" s="117">
        <v>15000000</v>
      </c>
      <c r="V13" s="102">
        <f>+Sheet1!H11</f>
        <v>1.2576000000000001</v>
      </c>
      <c r="X13" s="112">
        <v>15000000</v>
      </c>
      <c r="Y13" s="96">
        <v>20000000</v>
      </c>
    </row>
    <row r="14" spans="1:25" s="46" customFormat="1" ht="21.75" customHeight="1">
      <c r="A14" s="438" t="s">
        <v>43</v>
      </c>
      <c r="B14" s="439"/>
      <c r="C14" s="439"/>
      <c r="D14" s="439"/>
      <c r="E14" s="444" t="s">
        <v>45</v>
      </c>
      <c r="F14" s="447" t="s">
        <v>48</v>
      </c>
      <c r="G14" s="439"/>
      <c r="H14" s="439"/>
      <c r="I14" s="444" t="s">
        <v>44</v>
      </c>
      <c r="J14" s="448"/>
      <c r="K14" s="54">
        <v>20</v>
      </c>
      <c r="L14" s="100">
        <f t="shared" si="0"/>
        <v>1.25</v>
      </c>
      <c r="N14" s="44"/>
      <c r="Q14" s="44"/>
      <c r="U14" s="101">
        <v>20000000</v>
      </c>
      <c r="V14" s="107">
        <f>+Sheet1!H12</f>
        <v>1.25</v>
      </c>
      <c r="X14" s="96">
        <v>20000000</v>
      </c>
      <c r="Y14" s="96">
        <v>25000000</v>
      </c>
    </row>
    <row r="15" spans="1:25" s="46" customFormat="1" ht="21" customHeight="1">
      <c r="A15" s="440"/>
      <c r="B15" s="441"/>
      <c r="C15" s="441"/>
      <c r="D15" s="441"/>
      <c r="E15" s="445"/>
      <c r="F15" s="443"/>
      <c r="G15" s="443"/>
      <c r="H15" s="443"/>
      <c r="I15" s="445"/>
      <c r="J15" s="449"/>
      <c r="K15" s="54">
        <v>25</v>
      </c>
      <c r="L15" s="100">
        <f t="shared" si="0"/>
        <v>1.2230000000000001</v>
      </c>
      <c r="N15" s="44"/>
      <c r="Q15" s="44" t="s">
        <v>51</v>
      </c>
      <c r="U15" s="101">
        <v>25000000</v>
      </c>
      <c r="V15" s="102">
        <f>+Sheet1!H13</f>
        <v>1.2230000000000001</v>
      </c>
      <c r="X15" s="96">
        <v>25000000</v>
      </c>
      <c r="Y15" s="96">
        <v>30000000</v>
      </c>
    </row>
    <row r="16" spans="1:25" s="46" customFormat="1" ht="21" customHeight="1">
      <c r="A16" s="442"/>
      <c r="B16" s="443"/>
      <c r="C16" s="443"/>
      <c r="D16" s="443"/>
      <c r="E16" s="446"/>
      <c r="F16" s="451" t="s">
        <v>35</v>
      </c>
      <c r="G16" s="451"/>
      <c r="H16" s="451"/>
      <c r="I16" s="446"/>
      <c r="J16" s="450"/>
      <c r="K16" s="54">
        <v>30</v>
      </c>
      <c r="L16" s="100">
        <f t="shared" si="0"/>
        <v>1.2146999999999999</v>
      </c>
      <c r="N16" s="44"/>
      <c r="Q16" s="44"/>
      <c r="R16" s="46" t="s">
        <v>51</v>
      </c>
      <c r="U16" s="101">
        <v>30000000</v>
      </c>
      <c r="V16" s="107">
        <f>+Sheet1!H14</f>
        <v>1.2146999999999999</v>
      </c>
      <c r="X16" s="96">
        <v>30000000</v>
      </c>
      <c r="Y16" s="96">
        <v>40000000</v>
      </c>
    </row>
    <row r="17" spans="1:25" s="46" customFormat="1" ht="21.75" thickBot="1">
      <c r="A17" s="453" t="s">
        <v>56</v>
      </c>
      <c r="B17" s="57" t="s">
        <v>36</v>
      </c>
      <c r="C17" s="57"/>
      <c r="D17" s="57"/>
      <c r="E17" s="57"/>
      <c r="F17" s="57"/>
      <c r="G17" s="58" t="s">
        <v>57</v>
      </c>
      <c r="H17" s="456">
        <f>+Sheet1!G2</f>
        <v>0</v>
      </c>
      <c r="I17" s="457"/>
      <c r="J17" s="458"/>
      <c r="K17" s="54">
        <v>40</v>
      </c>
      <c r="L17" s="100">
        <f t="shared" si="0"/>
        <v>1.2142999999999999</v>
      </c>
      <c r="N17" s="44"/>
      <c r="Q17" s="44"/>
      <c r="U17" s="101">
        <v>40000000</v>
      </c>
      <c r="V17" s="102">
        <f>+Sheet1!H15</f>
        <v>1.2142999999999999</v>
      </c>
      <c r="X17" s="96">
        <v>40000000</v>
      </c>
      <c r="Y17" s="96">
        <v>50000000</v>
      </c>
    </row>
    <row r="18" spans="1:25" s="46" customFormat="1" ht="21.75" thickBot="1">
      <c r="A18" s="454"/>
      <c r="B18" s="60" t="s">
        <v>37</v>
      </c>
      <c r="C18" s="60"/>
      <c r="D18" s="60"/>
      <c r="E18" s="60"/>
      <c r="F18" s="60"/>
      <c r="G18" s="61" t="s">
        <v>57</v>
      </c>
      <c r="H18" s="459">
        <f>P11</f>
        <v>0</v>
      </c>
      <c r="I18" s="460"/>
      <c r="J18" s="449"/>
      <c r="K18" s="54">
        <v>50</v>
      </c>
      <c r="L18" s="100">
        <f t="shared" si="0"/>
        <v>1.2141999999999999</v>
      </c>
      <c r="N18" s="44"/>
      <c r="P18" s="118">
        <f>+(($C$23-$E$23)*($G$23-$I$23))/($E$24-$G$24)</f>
        <v>0</v>
      </c>
      <c r="Q18" s="44"/>
      <c r="U18" s="101">
        <v>50000000</v>
      </c>
      <c r="V18" s="107">
        <f>+Sheet1!H16</f>
        <v>1.2141999999999999</v>
      </c>
      <c r="X18" s="96">
        <v>50000000</v>
      </c>
      <c r="Y18" s="96">
        <v>60000000</v>
      </c>
    </row>
    <row r="19" spans="1:25" s="46" customFormat="1" ht="21.75" thickBot="1">
      <c r="A19" s="454"/>
      <c r="B19" s="60" t="s">
        <v>38</v>
      </c>
      <c r="C19" s="60"/>
      <c r="D19" s="60"/>
      <c r="E19" s="60"/>
      <c r="F19" s="60"/>
      <c r="G19" s="61" t="s">
        <v>57</v>
      </c>
      <c r="H19" s="459">
        <f>P12</f>
        <v>500000</v>
      </c>
      <c r="I19" s="460"/>
      <c r="J19" s="449"/>
      <c r="K19" s="54">
        <v>60</v>
      </c>
      <c r="L19" s="100">
        <f t="shared" si="0"/>
        <v>1.2042999999999999</v>
      </c>
      <c r="N19" s="44"/>
      <c r="P19" s="119">
        <f>ROUNDDOWN(P18,4)</f>
        <v>0</v>
      </c>
      <c r="Q19" s="120"/>
      <c r="U19" s="101">
        <v>60000000</v>
      </c>
      <c r="V19" s="102">
        <f>+Sheet1!H17</f>
        <v>1.2042999999999999</v>
      </c>
      <c r="X19" s="96">
        <v>60000000</v>
      </c>
      <c r="Y19" s="96">
        <v>70000000</v>
      </c>
    </row>
    <row r="20" spans="1:25" s="46" customFormat="1" ht="21.75" thickBot="1">
      <c r="A20" s="454"/>
      <c r="B20" s="60" t="s">
        <v>39</v>
      </c>
      <c r="C20" s="60"/>
      <c r="D20" s="60"/>
      <c r="E20" s="60"/>
      <c r="F20" s="60"/>
      <c r="G20" s="61" t="s">
        <v>57</v>
      </c>
      <c r="H20" s="461">
        <f>R11</f>
        <v>1.3056000000000001</v>
      </c>
      <c r="I20" s="461"/>
      <c r="J20" s="462"/>
      <c r="K20" s="54">
        <v>70</v>
      </c>
      <c r="L20" s="100">
        <f t="shared" si="0"/>
        <v>1.2032</v>
      </c>
      <c r="N20" s="44"/>
      <c r="P20" s="121">
        <f>+A23-P19</f>
        <v>1.3056000000000001</v>
      </c>
      <c r="Q20" s="44"/>
      <c r="U20" s="101">
        <v>70000000</v>
      </c>
      <c r="V20" s="122">
        <f>+Sheet1!H18</f>
        <v>1.2032</v>
      </c>
      <c r="X20" s="96">
        <v>70000000</v>
      </c>
      <c r="Y20" s="96">
        <v>80000000</v>
      </c>
    </row>
    <row r="21" spans="1:25" s="46" customFormat="1">
      <c r="A21" s="455"/>
      <c r="B21" s="62" t="s">
        <v>40</v>
      </c>
      <c r="C21" s="62"/>
      <c r="D21" s="62"/>
      <c r="E21" s="62"/>
      <c r="F21" s="62"/>
      <c r="G21" s="63" t="s">
        <v>57</v>
      </c>
      <c r="H21" s="463">
        <f>R12</f>
        <v>1.3056000000000001</v>
      </c>
      <c r="I21" s="463"/>
      <c r="J21" s="464"/>
      <c r="K21" s="54">
        <v>80</v>
      </c>
      <c r="L21" s="100">
        <f t="shared" si="0"/>
        <v>1.2032</v>
      </c>
      <c r="N21" s="44"/>
      <c r="Q21" s="84"/>
      <c r="U21" s="101">
        <v>80000000</v>
      </c>
      <c r="V21" s="102">
        <f>+Sheet1!H19</f>
        <v>1.2032</v>
      </c>
      <c r="X21" s="96">
        <v>80000000</v>
      </c>
      <c r="Y21" s="96">
        <v>90000000</v>
      </c>
    </row>
    <row r="22" spans="1:25" s="46" customFormat="1">
      <c r="A22" s="64"/>
      <c r="B22" s="65" t="s">
        <v>58</v>
      </c>
      <c r="C22" s="66"/>
      <c r="D22" s="66"/>
      <c r="E22" s="66"/>
      <c r="F22" s="66"/>
      <c r="G22" s="66"/>
      <c r="H22" s="66"/>
      <c r="I22" s="66"/>
      <c r="J22" s="67"/>
      <c r="K22" s="54">
        <v>90</v>
      </c>
      <c r="L22" s="100">
        <f t="shared" si="0"/>
        <v>1.2032</v>
      </c>
      <c r="N22" s="44"/>
      <c r="Q22" s="44"/>
      <c r="U22" s="101">
        <v>90000000</v>
      </c>
      <c r="V22" s="107">
        <f>+Sheet1!H20</f>
        <v>1.2032</v>
      </c>
      <c r="X22" s="96">
        <v>90000000</v>
      </c>
      <c r="Y22" s="96">
        <v>100000000</v>
      </c>
    </row>
    <row r="23" spans="1:25" s="46" customFormat="1">
      <c r="A23" s="68">
        <f>R11</f>
        <v>1.3056000000000001</v>
      </c>
      <c r="B23" s="69" t="s">
        <v>64</v>
      </c>
      <c r="C23" s="70">
        <f>R11</f>
        <v>1.3056000000000001</v>
      </c>
      <c r="D23" s="70" t="s">
        <v>27</v>
      </c>
      <c r="E23" s="123">
        <f>R12</f>
        <v>1.3056000000000001</v>
      </c>
      <c r="F23" s="124" t="s">
        <v>61</v>
      </c>
      <c r="G23" s="124">
        <f>P10</f>
        <v>0</v>
      </c>
      <c r="H23" s="124" t="s">
        <v>27</v>
      </c>
      <c r="I23" s="71">
        <f>P11</f>
        <v>0</v>
      </c>
      <c r="J23" s="72" t="s">
        <v>60</v>
      </c>
      <c r="K23" s="54">
        <v>100</v>
      </c>
      <c r="L23" s="100">
        <f t="shared" si="0"/>
        <v>1.2032</v>
      </c>
      <c r="N23" s="44"/>
      <c r="U23" s="101">
        <v>100000000</v>
      </c>
      <c r="V23" s="102">
        <f>+Sheet1!H21</f>
        <v>1.2032</v>
      </c>
      <c r="X23" s="96">
        <v>100000000</v>
      </c>
      <c r="Y23" s="96">
        <v>150000000</v>
      </c>
    </row>
    <row r="24" spans="1:25" s="46" customFormat="1">
      <c r="A24" s="59"/>
      <c r="B24" s="73"/>
      <c r="C24" s="73"/>
      <c r="D24" s="69" t="s">
        <v>59</v>
      </c>
      <c r="E24" s="74">
        <f>P12</f>
        <v>500000</v>
      </c>
      <c r="F24" s="73" t="s">
        <v>27</v>
      </c>
      <c r="G24" s="74">
        <f>P11</f>
        <v>0</v>
      </c>
      <c r="H24" s="75" t="s">
        <v>60</v>
      </c>
      <c r="I24" s="73"/>
      <c r="J24" s="76"/>
      <c r="K24" s="54">
        <v>150</v>
      </c>
      <c r="L24" s="100">
        <f t="shared" si="0"/>
        <v>1.2004999999999999</v>
      </c>
      <c r="N24" s="44"/>
      <c r="Q24" s="44"/>
      <c r="U24" s="101">
        <v>150000000</v>
      </c>
      <c r="V24" s="107">
        <f>+Sheet1!H22</f>
        <v>1.2004999999999999</v>
      </c>
      <c r="X24" s="96">
        <v>150000000</v>
      </c>
      <c r="Y24" s="96">
        <v>200000000</v>
      </c>
    </row>
    <row r="25" spans="1:25" s="46" customFormat="1" ht="21.75" customHeight="1">
      <c r="A25" s="59"/>
      <c r="B25" s="77"/>
      <c r="C25" s="69"/>
      <c r="D25" s="69"/>
      <c r="E25" s="69"/>
      <c r="F25" s="125"/>
      <c r="G25" s="125"/>
      <c r="H25" s="125"/>
      <c r="I25" s="125"/>
      <c r="J25" s="78"/>
      <c r="K25" s="54">
        <v>200</v>
      </c>
      <c r="L25" s="100">
        <f t="shared" si="0"/>
        <v>1.2004999999999999</v>
      </c>
      <c r="N25" s="44"/>
      <c r="Q25" s="44"/>
      <c r="R25" s="47"/>
      <c r="U25" s="101">
        <v>200000000</v>
      </c>
      <c r="V25" s="102">
        <f>+Sheet1!H23</f>
        <v>1.2004999999999999</v>
      </c>
      <c r="X25" s="96">
        <v>200000000</v>
      </c>
      <c r="Y25" s="96">
        <v>250000000</v>
      </c>
    </row>
    <row r="26" spans="1:25" s="46" customFormat="1">
      <c r="A26" s="59"/>
      <c r="B26" s="73"/>
      <c r="C26" s="79" t="s">
        <v>62</v>
      </c>
      <c r="D26" s="73"/>
      <c r="E26" s="73"/>
      <c r="F26" s="73"/>
      <c r="G26" s="74">
        <f>P8</f>
        <v>0</v>
      </c>
      <c r="H26" s="73"/>
      <c r="I26" s="75" t="s">
        <v>46</v>
      </c>
      <c r="J26" s="73"/>
      <c r="K26" s="54">
        <v>250</v>
      </c>
      <c r="L26" s="100">
        <f t="shared" si="0"/>
        <v>1.1996</v>
      </c>
      <c r="N26" s="44"/>
      <c r="Q26" s="44"/>
      <c r="R26" s="47"/>
      <c r="U26" s="101">
        <v>250000000</v>
      </c>
      <c r="V26" s="107">
        <f>+Sheet1!H24</f>
        <v>1.1996</v>
      </c>
      <c r="X26" s="96">
        <v>250000000</v>
      </c>
      <c r="Y26" s="96">
        <v>300000000</v>
      </c>
    </row>
    <row r="27" spans="1:25" s="46" customFormat="1" ht="21.75" thickBot="1">
      <c r="A27" s="59"/>
      <c r="B27" s="56"/>
      <c r="C27" s="79" t="s">
        <v>63</v>
      </c>
      <c r="D27" s="56"/>
      <c r="E27" s="56"/>
      <c r="F27" s="56"/>
      <c r="G27" s="80">
        <f>+P20</f>
        <v>1.3056000000000001</v>
      </c>
      <c r="H27" s="56"/>
      <c r="I27" s="56"/>
      <c r="J27" s="56"/>
      <c r="K27" s="54">
        <v>300</v>
      </c>
      <c r="L27" s="100">
        <f t="shared" si="0"/>
        <v>1.1934</v>
      </c>
      <c r="N27" s="44"/>
      <c r="Q27" s="44"/>
      <c r="R27" s="47"/>
      <c r="U27" s="101">
        <v>300000000</v>
      </c>
      <c r="V27" s="102">
        <f>+Sheet1!H25</f>
        <v>1.1934</v>
      </c>
      <c r="X27" s="96">
        <v>300000000</v>
      </c>
      <c r="Y27" s="96">
        <v>350000000</v>
      </c>
    </row>
    <row r="28" spans="1:25" s="46" customFormat="1" ht="21.75" thickTop="1">
      <c r="A28" s="59"/>
      <c r="B28" s="56"/>
      <c r="C28" s="56"/>
      <c r="D28" s="56"/>
      <c r="E28" s="56"/>
      <c r="F28" s="56"/>
      <c r="G28" s="56"/>
      <c r="H28" s="56"/>
      <c r="I28" s="56"/>
      <c r="J28" s="56"/>
      <c r="K28" s="54">
        <v>350</v>
      </c>
      <c r="L28" s="100">
        <f t="shared" si="0"/>
        <v>1.1848000000000001</v>
      </c>
      <c r="N28" s="44"/>
      <c r="Q28" s="44"/>
      <c r="R28" s="48"/>
      <c r="U28" s="101">
        <v>350000000</v>
      </c>
      <c r="V28" s="107">
        <f>+Sheet1!H26</f>
        <v>1.1848000000000001</v>
      </c>
      <c r="X28" s="96">
        <v>350000000</v>
      </c>
      <c r="Y28" s="96">
        <v>400000000</v>
      </c>
    </row>
    <row r="29" spans="1:25" s="46" customFormat="1">
      <c r="A29" s="59"/>
      <c r="B29" s="56"/>
      <c r="C29" s="56"/>
      <c r="D29" s="56"/>
      <c r="E29" s="56"/>
      <c r="F29" s="56"/>
      <c r="G29" s="56"/>
      <c r="H29" s="56"/>
      <c r="I29" s="56" t="s">
        <v>51</v>
      </c>
      <c r="J29" s="56"/>
      <c r="K29" s="54">
        <v>400</v>
      </c>
      <c r="L29" s="100">
        <f t="shared" si="0"/>
        <v>1.1839999999999999</v>
      </c>
      <c r="N29" s="44"/>
      <c r="Q29" s="44"/>
      <c r="R29" s="47"/>
      <c r="U29" s="101">
        <v>400000000</v>
      </c>
      <c r="V29" s="102">
        <f>+Sheet1!H27</f>
        <v>1.1839999999999999</v>
      </c>
      <c r="X29" s="96">
        <v>400000000</v>
      </c>
      <c r="Y29" s="96">
        <v>500000000</v>
      </c>
    </row>
    <row r="30" spans="1:25" s="46" customFormat="1">
      <c r="A30" s="59"/>
      <c r="B30" s="56"/>
      <c r="C30" s="56"/>
      <c r="D30" s="56"/>
      <c r="E30" s="56"/>
      <c r="F30" s="56"/>
      <c r="G30" s="56"/>
      <c r="H30" s="56"/>
      <c r="I30" s="56"/>
      <c r="J30" s="56"/>
      <c r="K30" s="54">
        <v>500</v>
      </c>
      <c r="L30" s="100">
        <f t="shared" si="0"/>
        <v>1.1835</v>
      </c>
      <c r="N30" s="44"/>
      <c r="Q30" s="44"/>
      <c r="R30" s="47"/>
      <c r="U30" s="101">
        <v>500000000</v>
      </c>
      <c r="V30" s="107">
        <f>+Sheet1!H28</f>
        <v>1.1835</v>
      </c>
      <c r="X30" s="96">
        <v>500000000</v>
      </c>
      <c r="Y30" s="96">
        <v>500000001</v>
      </c>
    </row>
    <row r="31" spans="1:25" s="46" customFormat="1" ht="21.75" thickBot="1">
      <c r="A31" s="81"/>
      <c r="B31" s="82"/>
      <c r="C31" s="82"/>
      <c r="D31" s="82"/>
      <c r="E31" s="82"/>
      <c r="F31" s="82"/>
      <c r="G31" s="82"/>
      <c r="H31" s="82"/>
      <c r="I31" s="82"/>
      <c r="J31" s="82"/>
      <c r="K31" s="83" t="s">
        <v>41</v>
      </c>
      <c r="L31" s="146">
        <f t="shared" si="0"/>
        <v>1.177</v>
      </c>
      <c r="N31" s="44"/>
      <c r="Q31" s="44"/>
      <c r="R31" s="47"/>
      <c r="U31" s="126">
        <v>500000001</v>
      </c>
      <c r="V31" s="127">
        <f>+Sheet1!H29</f>
        <v>1.177</v>
      </c>
      <c r="X31" s="96">
        <v>500000001</v>
      </c>
      <c r="Y31" s="128"/>
    </row>
    <row r="32" spans="1:25">
      <c r="A32" s="46" t="s">
        <v>47</v>
      </c>
    </row>
    <row r="33" spans="1:11">
      <c r="A33" s="46" t="s">
        <v>49</v>
      </c>
    </row>
    <row r="34" spans="1:11">
      <c r="G34" s="452" t="s">
        <v>76</v>
      </c>
      <c r="H34" s="452"/>
      <c r="I34" s="452"/>
      <c r="J34" s="452"/>
      <c r="K34" s="452"/>
    </row>
  </sheetData>
  <sheetProtection selectLockedCells="1" selectUnlockedCells="1"/>
  <mergeCells count="25">
    <mergeCell ref="G34:K34"/>
    <mergeCell ref="A17:A21"/>
    <mergeCell ref="H17:J17"/>
    <mergeCell ref="H18:J18"/>
    <mergeCell ref="H19:J19"/>
    <mergeCell ref="H20:J20"/>
    <mergeCell ref="H21:J21"/>
    <mergeCell ref="A12:J13"/>
    <mergeCell ref="A14:D16"/>
    <mergeCell ref="E14:E16"/>
    <mergeCell ref="F14:H15"/>
    <mergeCell ref="I14:I16"/>
    <mergeCell ref="J14:J16"/>
    <mergeCell ref="F16:H16"/>
    <mergeCell ref="A8:A11"/>
    <mergeCell ref="B8:I8"/>
    <mergeCell ref="B9:I9"/>
    <mergeCell ref="B10:I10"/>
    <mergeCell ref="B11:I11"/>
    <mergeCell ref="A1:L1"/>
    <mergeCell ref="C3:I3"/>
    <mergeCell ref="K3:L3"/>
    <mergeCell ref="A5:L5"/>
    <mergeCell ref="A6:J7"/>
    <mergeCell ref="L6:L7"/>
  </mergeCells>
  <phoneticPr fontId="0" type="noConversion"/>
  <printOptions horizontalCentered="1"/>
  <pageMargins left="0.44" right="0.19685039370078741" top="0.6692913385826772" bottom="0.6692913385826772" header="0.19685039370078741" footer="0.27559055118110237"/>
  <pageSetup paperSize="9" orientation="portrait" horizontalDpi="300" verticalDpi="300" r:id="rId1"/>
  <headerFooter alignWithMargins="0">
    <oddHeader>&amp;R&amp;"TH SarabunPSK,ธรรมดา"&amp;12&amp;F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K29"/>
  <sheetViews>
    <sheetView workbookViewId="0">
      <selection activeCell="E8" sqref="E8"/>
    </sheetView>
  </sheetViews>
  <sheetFormatPr defaultColWidth="9.140625" defaultRowHeight="21"/>
  <cols>
    <col min="1" max="6" width="9.140625" style="125"/>
    <col min="7" max="7" width="23" style="129" customWidth="1"/>
    <col min="8" max="9" width="10.28515625" style="130" customWidth="1"/>
    <col min="10" max="10" width="23.140625" style="129" customWidth="1"/>
    <col min="11" max="11" width="18.85546875" style="129" bestFit="1" customWidth="1"/>
    <col min="12" max="16384" width="9.140625" style="125"/>
  </cols>
  <sheetData>
    <row r="1" spans="7:11" ht="21.75" thickBot="1"/>
    <row r="2" spans="7:11" ht="21.75" thickBot="1">
      <c r="G2" s="131">
        <f>ปร.5!K12</f>
        <v>0</v>
      </c>
    </row>
    <row r="3" spans="7:11">
      <c r="G3" s="132"/>
    </row>
    <row r="4" spans="7:11">
      <c r="G4" s="133"/>
    </row>
    <row r="5" spans="7:11" ht="21.75" thickBot="1">
      <c r="G5" s="129">
        <v>0</v>
      </c>
      <c r="H5" s="130">
        <v>1.3056000000000001</v>
      </c>
      <c r="J5" s="134">
        <v>0</v>
      </c>
      <c r="K5" s="134">
        <v>500000</v>
      </c>
    </row>
    <row r="6" spans="7:11">
      <c r="G6" s="135">
        <v>500000</v>
      </c>
      <c r="H6" s="136">
        <v>1.3056000000000001</v>
      </c>
      <c r="J6" s="134">
        <v>500000</v>
      </c>
      <c r="K6" s="134">
        <v>1000000</v>
      </c>
    </row>
    <row r="7" spans="7:11">
      <c r="G7" s="137">
        <v>1000000</v>
      </c>
      <c r="H7" s="138">
        <v>1.3032999999999999</v>
      </c>
      <c r="J7" s="134">
        <v>1000000</v>
      </c>
      <c r="K7" s="134">
        <v>2000000</v>
      </c>
    </row>
    <row r="8" spans="7:11">
      <c r="G8" s="137">
        <v>2000000</v>
      </c>
      <c r="H8" s="138">
        <v>1.3017000000000001</v>
      </c>
      <c r="I8" s="139"/>
      <c r="J8" s="134">
        <v>2000000</v>
      </c>
      <c r="K8" s="134">
        <v>5000000</v>
      </c>
    </row>
    <row r="9" spans="7:11">
      <c r="G9" s="137">
        <v>5000000</v>
      </c>
      <c r="H9" s="138">
        <v>1.2985</v>
      </c>
      <c r="I9" s="139"/>
      <c r="J9" s="134">
        <v>5000000</v>
      </c>
      <c r="K9" s="140">
        <v>10000000</v>
      </c>
    </row>
    <row r="10" spans="7:11">
      <c r="G10" s="141">
        <v>10000000</v>
      </c>
      <c r="H10" s="142">
        <v>1.2926</v>
      </c>
      <c r="I10" s="139"/>
      <c r="J10" s="140">
        <v>10000000</v>
      </c>
      <c r="K10" s="140">
        <v>15000000</v>
      </c>
    </row>
    <row r="11" spans="7:11">
      <c r="G11" s="141">
        <v>15000000</v>
      </c>
      <c r="H11" s="142">
        <v>1.2576000000000001</v>
      </c>
      <c r="I11" s="139"/>
      <c r="J11" s="140">
        <v>15000000</v>
      </c>
      <c r="K11" s="134">
        <v>20000000</v>
      </c>
    </row>
    <row r="12" spans="7:11">
      <c r="G12" s="137">
        <v>20000000</v>
      </c>
      <c r="H12" s="142">
        <v>1.25</v>
      </c>
      <c r="I12" s="139"/>
      <c r="J12" s="134">
        <v>20000000</v>
      </c>
      <c r="K12" s="134">
        <v>25000000</v>
      </c>
    </row>
    <row r="13" spans="7:11">
      <c r="G13" s="137">
        <v>25000000</v>
      </c>
      <c r="H13" s="138">
        <v>1.2230000000000001</v>
      </c>
      <c r="I13" s="139"/>
      <c r="J13" s="134">
        <v>25000000</v>
      </c>
      <c r="K13" s="134">
        <v>30000000</v>
      </c>
    </row>
    <row r="14" spans="7:11">
      <c r="G14" s="137">
        <v>30000000</v>
      </c>
      <c r="H14" s="138">
        <v>1.2146999999999999</v>
      </c>
      <c r="I14" s="139"/>
      <c r="J14" s="134">
        <v>30000000</v>
      </c>
      <c r="K14" s="134">
        <v>40000000</v>
      </c>
    </row>
    <row r="15" spans="7:11">
      <c r="G15" s="137">
        <v>40000000</v>
      </c>
      <c r="H15" s="138">
        <v>1.2142999999999999</v>
      </c>
      <c r="I15" s="139"/>
      <c r="J15" s="134">
        <v>40000000</v>
      </c>
      <c r="K15" s="134">
        <v>50000000</v>
      </c>
    </row>
    <row r="16" spans="7:11">
      <c r="G16" s="137">
        <v>50000000</v>
      </c>
      <c r="H16" s="138">
        <v>1.2141999999999999</v>
      </c>
      <c r="I16" s="139"/>
      <c r="J16" s="134">
        <v>50000000</v>
      </c>
      <c r="K16" s="134">
        <v>60000000</v>
      </c>
    </row>
    <row r="17" spans="7:11">
      <c r="G17" s="137">
        <v>60000000</v>
      </c>
      <c r="H17" s="138">
        <v>1.2042999999999999</v>
      </c>
      <c r="I17" s="139"/>
      <c r="J17" s="134">
        <v>60000000</v>
      </c>
      <c r="K17" s="134">
        <v>70000000</v>
      </c>
    </row>
    <row r="18" spans="7:11">
      <c r="G18" s="137">
        <v>70000000</v>
      </c>
      <c r="H18" s="138">
        <v>1.2032</v>
      </c>
      <c r="I18" s="139"/>
      <c r="J18" s="134">
        <v>70000000</v>
      </c>
      <c r="K18" s="134">
        <v>80000000</v>
      </c>
    </row>
    <row r="19" spans="7:11">
      <c r="G19" s="137">
        <v>80000000</v>
      </c>
      <c r="H19" s="138">
        <v>1.2032</v>
      </c>
      <c r="I19" s="139"/>
      <c r="J19" s="134">
        <v>80000000</v>
      </c>
      <c r="K19" s="134">
        <v>90000000</v>
      </c>
    </row>
    <row r="20" spans="7:11">
      <c r="G20" s="137">
        <v>90000000</v>
      </c>
      <c r="H20" s="138">
        <v>1.2032</v>
      </c>
      <c r="I20" s="139"/>
      <c r="J20" s="134">
        <v>90000000</v>
      </c>
      <c r="K20" s="134">
        <v>100000000</v>
      </c>
    </row>
    <row r="21" spans="7:11">
      <c r="G21" s="137">
        <v>100000000</v>
      </c>
      <c r="H21" s="138">
        <v>1.2032</v>
      </c>
      <c r="I21" s="139"/>
      <c r="J21" s="134">
        <v>100000000</v>
      </c>
      <c r="K21" s="134">
        <v>150000000</v>
      </c>
    </row>
    <row r="22" spans="7:11">
      <c r="G22" s="137">
        <v>150000000</v>
      </c>
      <c r="H22" s="138">
        <v>1.2004999999999999</v>
      </c>
      <c r="I22" s="139"/>
      <c r="J22" s="134">
        <v>150000000</v>
      </c>
      <c r="K22" s="134">
        <v>200000000</v>
      </c>
    </row>
    <row r="23" spans="7:11">
      <c r="G23" s="137">
        <v>200000000</v>
      </c>
      <c r="H23" s="138">
        <v>1.2004999999999999</v>
      </c>
      <c r="I23" s="139"/>
      <c r="J23" s="134">
        <v>200000000</v>
      </c>
      <c r="K23" s="134">
        <v>250000000</v>
      </c>
    </row>
    <row r="24" spans="7:11">
      <c r="G24" s="137">
        <v>250000000</v>
      </c>
      <c r="H24" s="138">
        <v>1.1996</v>
      </c>
      <c r="I24" s="139"/>
      <c r="J24" s="134">
        <v>250000000</v>
      </c>
      <c r="K24" s="134">
        <v>300000000</v>
      </c>
    </row>
    <row r="25" spans="7:11">
      <c r="G25" s="137">
        <v>300000000</v>
      </c>
      <c r="H25" s="138">
        <v>1.1934</v>
      </c>
      <c r="I25" s="139"/>
      <c r="J25" s="134">
        <v>300000000</v>
      </c>
      <c r="K25" s="134">
        <v>350000000</v>
      </c>
    </row>
    <row r="26" spans="7:11">
      <c r="G26" s="137">
        <v>350000000</v>
      </c>
      <c r="H26" s="138">
        <v>1.1848000000000001</v>
      </c>
      <c r="I26" s="139"/>
      <c r="J26" s="134">
        <v>350000000</v>
      </c>
      <c r="K26" s="134">
        <v>400000000</v>
      </c>
    </row>
    <row r="27" spans="7:11">
      <c r="G27" s="137">
        <v>400000000</v>
      </c>
      <c r="H27" s="138">
        <v>1.1839999999999999</v>
      </c>
      <c r="I27" s="139"/>
      <c r="J27" s="134">
        <v>400000000</v>
      </c>
      <c r="K27" s="134">
        <v>500000000</v>
      </c>
    </row>
    <row r="28" spans="7:11">
      <c r="G28" s="137">
        <v>500000000</v>
      </c>
      <c r="H28" s="138">
        <v>1.1835</v>
      </c>
      <c r="I28" s="139"/>
      <c r="J28" s="134">
        <v>500000000</v>
      </c>
      <c r="K28" s="134">
        <v>500000000</v>
      </c>
    </row>
    <row r="29" spans="7:11" ht="21.75" thickBot="1">
      <c r="G29" s="143">
        <v>500000000</v>
      </c>
      <c r="H29" s="144">
        <v>1.177</v>
      </c>
      <c r="I29" s="139"/>
      <c r="J29" s="134">
        <v>500000000</v>
      </c>
      <c r="K29" s="145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ปร.4(ข)</vt:lpstr>
      <vt:lpstr>ปร.4(ก)</vt:lpstr>
      <vt:lpstr>ปร.5</vt:lpstr>
      <vt:lpstr>ปร.6</vt:lpstr>
      <vt:lpstr>(Factor F)</vt:lpstr>
      <vt:lpstr>Sheet1</vt:lpstr>
      <vt:lpstr>'(Factor F)'!Print_Area</vt:lpstr>
      <vt:lpstr>'ปร.4(ก)'!Print_Area</vt:lpstr>
      <vt:lpstr>'ปร.4(ข)'!Print_Area</vt:lpstr>
      <vt:lpstr>ปร.5!Print_Area</vt:lpstr>
      <vt:lpstr>ปร.6!Print_Area</vt:lpstr>
      <vt:lpstr>'ปร.4(ก)'!Print_Titles</vt:lpstr>
    </vt:vector>
  </TitlesOfParts>
  <Company>SK.Civil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2026-02-02T07:12:35Z</cp:lastPrinted>
  <dcterms:created xsi:type="dcterms:W3CDTF">2012-02-29T01:43:10Z</dcterms:created>
  <dcterms:modified xsi:type="dcterms:W3CDTF">2026-02-02T07:13:21Z</dcterms:modified>
</cp:coreProperties>
</file>